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camil_9rp0epu\OneDrive\Escritorio\Apéndices Trabajos de Grado\APÉNDICES ESTO SI\"/>
    </mc:Choice>
  </mc:AlternateContent>
  <xr:revisionPtr revIDLastSave="0" documentId="13_ncr:1_{03B5379D-21A2-40FB-88EC-DB04B921B3E8}" xr6:coauthVersionLast="47" xr6:coauthVersionMax="47" xr10:uidLastSave="{00000000-0000-0000-0000-000000000000}"/>
  <bookViews>
    <workbookView xWindow="-108" yWindow="-108" windowWidth="23256" windowHeight="12456" xr2:uid="{8EFF35F2-0FDC-4D14-B437-4ABC9DA534CD}"/>
  </bookViews>
  <sheets>
    <sheet name="PORCIONADO" sheetId="1" r:id="rId1"/>
    <sheet name="VACÍO" sheetId="2" r:id="rId2"/>
  </sheets>
  <calcPr calcId="191029"/>
  <pivotCaches>
    <pivotCache cacheId="92" r:id="rId3"/>
    <pivotCache cacheId="9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2" l="1"/>
  <c r="M26" i="2"/>
  <c r="J19" i="2"/>
  <c r="L19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L18" i="2"/>
  <c r="J20" i="2"/>
  <c r="L20" i="2" s="1"/>
  <c r="J18" i="2"/>
  <c r="L21" i="2" s="1"/>
  <c r="O21" i="2" s="1"/>
  <c r="P22" i="2" s="1"/>
  <c r="E24" i="2"/>
  <c r="E25" i="2"/>
  <c r="E26" i="2"/>
  <c r="E27" i="2"/>
  <c r="E28" i="2"/>
  <c r="E29" i="2"/>
  <c r="E30" i="2"/>
  <c r="E31" i="2"/>
  <c r="E32" i="2"/>
  <c r="E33" i="2"/>
  <c r="E34" i="2"/>
  <c r="E35" i="2"/>
  <c r="N38" i="1"/>
  <c r="P38" i="1" s="1"/>
  <c r="N37" i="1"/>
  <c r="P37" i="1" s="1"/>
  <c r="N36" i="1"/>
  <c r="P36" i="1" s="1"/>
  <c r="N35" i="1"/>
  <c r="P35" i="1" s="1"/>
  <c r="N34" i="1"/>
  <c r="P34" i="1" s="1"/>
  <c r="N33" i="1"/>
  <c r="P33" i="1" s="1"/>
  <c r="N32" i="1"/>
  <c r="P32" i="1" s="1"/>
  <c r="N31" i="1"/>
  <c r="P31" i="1" s="1"/>
  <c r="N30" i="1"/>
  <c r="P30" i="1" s="1"/>
  <c r="P39" i="1" s="1"/>
  <c r="Q39" i="1" s="1"/>
  <c r="P42" i="1" s="1"/>
  <c r="Q43" i="1" s="1"/>
  <c r="E86" i="1"/>
  <c r="E13" i="1"/>
  <c r="E21" i="1"/>
  <c r="E29" i="1"/>
  <c r="E37" i="1"/>
  <c r="E45" i="1"/>
  <c r="E53" i="1"/>
  <c r="E61" i="1"/>
  <c r="E69" i="1"/>
  <c r="E77" i="1"/>
  <c r="E85" i="1"/>
  <c r="E7" i="1"/>
  <c r="E8" i="1"/>
  <c r="E9" i="1"/>
  <c r="E10" i="1"/>
  <c r="E11" i="1"/>
  <c r="E12" i="1"/>
  <c r="E14" i="1"/>
  <c r="E15" i="1"/>
  <c r="E16" i="1"/>
  <c r="E17" i="1"/>
  <c r="E18" i="1"/>
  <c r="E19" i="1"/>
  <c r="E20" i="1"/>
  <c r="E22" i="1"/>
  <c r="E23" i="1"/>
  <c r="E24" i="1"/>
  <c r="E25" i="1"/>
  <c r="E26" i="1"/>
  <c r="E27" i="1"/>
  <c r="E28" i="1"/>
  <c r="E30" i="1"/>
  <c r="E31" i="1"/>
  <c r="E32" i="1"/>
  <c r="E33" i="1"/>
  <c r="E34" i="1"/>
  <c r="E35" i="1"/>
  <c r="E36" i="1"/>
  <c r="E38" i="1"/>
  <c r="E39" i="1"/>
  <c r="E40" i="1"/>
  <c r="E41" i="1"/>
  <c r="E42" i="1"/>
  <c r="E43" i="1"/>
  <c r="E44" i="1"/>
  <c r="E46" i="1"/>
  <c r="E47" i="1"/>
  <c r="E48" i="1"/>
  <c r="E49" i="1"/>
  <c r="E50" i="1"/>
  <c r="E51" i="1"/>
  <c r="E52" i="1"/>
  <c r="E54" i="1"/>
  <c r="E55" i="1"/>
  <c r="E56" i="1"/>
  <c r="E57" i="1"/>
  <c r="E58" i="1"/>
  <c r="E59" i="1"/>
  <c r="E60" i="1"/>
  <c r="E62" i="1"/>
  <c r="E63" i="1"/>
  <c r="E64" i="1"/>
  <c r="E65" i="1"/>
  <c r="E66" i="1"/>
  <c r="E67" i="1"/>
  <c r="E68" i="1"/>
  <c r="E70" i="1"/>
  <c r="E71" i="1"/>
  <c r="E72" i="1"/>
  <c r="E73" i="1"/>
  <c r="E74" i="1"/>
  <c r="E75" i="1"/>
  <c r="E76" i="1"/>
  <c r="E78" i="1"/>
  <c r="E79" i="1"/>
  <c r="E80" i="1"/>
  <c r="E81" i="1"/>
  <c r="E82" i="1"/>
  <c r="E83" i="1"/>
  <c r="E84" i="1"/>
  <c r="E6" i="1"/>
</calcChain>
</file>

<file path=xl/sharedStrings.xml><?xml version="1.0" encoding="utf-8"?>
<sst xmlns="http://schemas.openxmlformats.org/spreadsheetml/2006/main" count="210" uniqueCount="41">
  <si>
    <t>ESTUDIO DE TIEMPOS</t>
  </si>
  <si>
    <t>Pesar Porción 1</t>
  </si>
  <si>
    <t>Depositar porciones en canastilla</t>
  </si>
  <si>
    <t>Pesar Porción 1 y 2 juntas</t>
  </si>
  <si>
    <t>Corte de la porción 1</t>
  </si>
  <si>
    <t>Corte de la porción 2</t>
  </si>
  <si>
    <t>Corte de la porción 3</t>
  </si>
  <si>
    <t>Pesar Porción 1,2 y 3 juntas</t>
  </si>
  <si>
    <t>Afilar Cuchillo</t>
  </si>
  <si>
    <t>Operación a cronometrar: Porcionado</t>
  </si>
  <si>
    <t>Descripción Elementos</t>
  </si>
  <si>
    <t>Ciclo</t>
  </si>
  <si>
    <t>Valoración</t>
  </si>
  <si>
    <t>Tiempo Normalizado (Segundos)</t>
  </si>
  <si>
    <t>Tiempo Observado (Segundos)</t>
  </si>
  <si>
    <t>Etiquetas de fila</t>
  </si>
  <si>
    <t>Total general</t>
  </si>
  <si>
    <t>Promedio de Tiempo Normalizado (Segundos)</t>
  </si>
  <si>
    <t>Traer materia prima</t>
  </si>
  <si>
    <t>Constantes</t>
  </si>
  <si>
    <t>De pie</t>
  </si>
  <si>
    <t>Postura Anormal</t>
  </si>
  <si>
    <t>Fuerza Muscular</t>
  </si>
  <si>
    <t>Mala iluminación</t>
  </si>
  <si>
    <t>Condiciones atmosféricas</t>
  </si>
  <si>
    <t>Concentración Intensa</t>
  </si>
  <si>
    <t>Ruido</t>
  </si>
  <si>
    <t>Tensión Mental</t>
  </si>
  <si>
    <t>Monotonía</t>
  </si>
  <si>
    <t>Tedio</t>
  </si>
  <si>
    <t>Suplemento Por Necesidades Personales</t>
  </si>
  <si>
    <t xml:space="preserve">Número de veces que se repite el elemento en un ciclo de trabajo </t>
  </si>
  <si>
    <t>Tiempo Asignado</t>
  </si>
  <si>
    <t>% Contingencia</t>
  </si>
  <si>
    <t xml:space="preserve">19,87 Segundos por pieza; o sea, 19,87 segundos para hacer una libra </t>
  </si>
  <si>
    <t>Tomar Producto de la canastilla</t>
  </si>
  <si>
    <t>Acomodar las bolsas en la máquina</t>
  </si>
  <si>
    <t>Iniciar sellado en lado A  y retirar producto sellado en lado B</t>
  </si>
  <si>
    <t>Operación a cronometrar: Empaque al vacío</t>
  </si>
  <si>
    <t>SUPLEMENTOS</t>
  </si>
  <si>
    <t>Fecha : 25/10/2024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</si>
</sst>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pivotButton="1"/>
    <xf numFmtId="0" fontId="0" fillId="0" borderId="0" xfId="0" applyNumberFormat="1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9" fontId="0" fillId="0" borderId="0" xfId="0" applyNumberFormat="1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4" xfId="0" applyBorder="1"/>
    <xf numFmtId="0" fontId="0" fillId="0" borderId="17" xfId="0" applyBorder="1"/>
    <xf numFmtId="0" fontId="0" fillId="0" borderId="18" xfId="0" applyBorder="1"/>
    <xf numFmtId="2" fontId="0" fillId="0" borderId="1" xfId="0" applyNumberFormat="1" applyBorder="1"/>
    <xf numFmtId="0" fontId="0" fillId="0" borderId="5" xfId="0" applyBorder="1"/>
    <xf numFmtId="2" fontId="0" fillId="0" borderId="6" xfId="0" applyNumberFormat="1" applyBorder="1"/>
    <xf numFmtId="0" fontId="0" fillId="0" borderId="7" xfId="0" applyBorder="1"/>
    <xf numFmtId="2" fontId="0" fillId="0" borderId="8" xfId="0" applyNumberFormat="1" applyBorder="1"/>
    <xf numFmtId="2" fontId="0" fillId="0" borderId="9" xfId="0" applyNumberFormat="1" applyBorder="1"/>
    <xf numFmtId="0" fontId="0" fillId="0" borderId="13" xfId="0" applyBorder="1"/>
    <xf numFmtId="2" fontId="0" fillId="0" borderId="14" xfId="0" applyNumberFormat="1" applyBorder="1"/>
    <xf numFmtId="2" fontId="0" fillId="0" borderId="15" xfId="0" applyNumberFormat="1" applyBorder="1"/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ía Camila Vargas Castellanos" refreshedDate="45747.976530439817" createdVersion="8" refreshedVersion="8" minRefreshableVersion="3" recordCount="81" xr:uid="{7021F900-83C2-48C1-8030-B281DC9C67E6}">
  <cacheSource type="worksheet">
    <worksheetSource ref="A5:E86" sheet="PORCIONADO"/>
  </cacheSource>
  <cacheFields count="5">
    <cacheField name="Ciclo" numFmtId="0">
      <sharedItems containsString="0" containsBlank="1" containsNumber="1" containsInteger="1" minValue="1" maxValue="10"/>
    </cacheField>
    <cacheField name="Descripción Elementos" numFmtId="0">
      <sharedItems count="9">
        <s v="Afilar Cuchillo"/>
        <s v="Corte de la porción 1"/>
        <s v="Pesar Porción 1"/>
        <s v="Corte de la porción 2"/>
        <s v="Pesar Porción 1 y 2 juntas"/>
        <s v="Corte de la porción 3"/>
        <s v="Pesar Porción 1,2 y 3 juntas"/>
        <s v="Depositar porciones en canastilla"/>
        <s v="Traer materia prima"/>
      </sharedItems>
    </cacheField>
    <cacheField name="Valoración" numFmtId="0">
      <sharedItems containsSemiMixedTypes="0" containsString="0" containsNumber="1" minValue="0.8" maxValue="0.95"/>
    </cacheField>
    <cacheField name="Tiempo Observado (Segundos)" numFmtId="0">
      <sharedItems containsSemiMixedTypes="0" containsString="0" containsNumber="1" minValue="1" maxValue="9.4"/>
    </cacheField>
    <cacheField name="Tiempo Normalizado (Segundos)" numFmtId="0">
      <sharedItems containsSemiMixedTypes="0" containsString="0" containsNumber="1" minValue="0.8" maxValue="7.520000000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ía Camila Vargas Castellanos" refreshedDate="45748.045137499998" createdVersion="8" refreshedVersion="8" minRefreshableVersion="3" recordCount="30" xr:uid="{58B06E2D-F592-4366-B90A-04577181CAF2}">
  <cacheSource type="worksheet">
    <worksheetSource ref="A5:E35" sheet="VACÍO"/>
  </cacheSource>
  <cacheFields count="5">
    <cacheField name="Ciclo" numFmtId="0">
      <sharedItems containsString="0" containsBlank="1" containsNumber="1" containsInteger="1" minValue="1" maxValue="10"/>
    </cacheField>
    <cacheField name="Descripción Elementos" numFmtId="0">
      <sharedItems count="3">
        <s v="Tomar Producto de la canastilla"/>
        <s v="Acomodar las bolsas en la máquina"/>
        <s v="Iniciar sellado en lado A  y retirar producto sellado en lado B"/>
      </sharedItems>
    </cacheField>
    <cacheField name="Valoración" numFmtId="0">
      <sharedItems containsSemiMixedTypes="0" containsString="0" containsNumber="1" minValue="0.75" maxValue="1"/>
    </cacheField>
    <cacheField name="Tiempo Observado (Segundos)" numFmtId="0">
      <sharedItems containsSemiMixedTypes="0" containsString="0" containsNumber="1" minValue="3.35" maxValue="14.2"/>
    </cacheField>
    <cacheField name="Tiempo Normalizado (Segundos)" numFmtId="0">
      <sharedItems containsSemiMixedTypes="0" containsString="0" containsNumber="1" minValue="3.1760000000000002" maxValue="10.649999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">
  <r>
    <n v="1"/>
    <x v="0"/>
    <n v="0.9"/>
    <n v="3.2"/>
    <n v="2.8800000000000003"/>
  </r>
  <r>
    <m/>
    <x v="1"/>
    <n v="0.9"/>
    <n v="1.63"/>
    <n v="1.4669999999999999"/>
  </r>
  <r>
    <m/>
    <x v="2"/>
    <n v="0.9"/>
    <n v="1"/>
    <n v="0.9"/>
  </r>
  <r>
    <m/>
    <x v="3"/>
    <n v="0.9"/>
    <n v="2.85"/>
    <n v="2.5649999999999999"/>
  </r>
  <r>
    <m/>
    <x v="4"/>
    <n v="0.9"/>
    <n v="1.76"/>
    <n v="1.5840000000000001"/>
  </r>
  <r>
    <m/>
    <x v="5"/>
    <n v="0.9"/>
    <n v="2.95"/>
    <n v="2.6550000000000002"/>
  </r>
  <r>
    <m/>
    <x v="6"/>
    <n v="0.9"/>
    <n v="1.18"/>
    <n v="1.0620000000000001"/>
  </r>
  <r>
    <m/>
    <x v="7"/>
    <n v="0.9"/>
    <n v="1.85"/>
    <n v="1.665"/>
  </r>
  <r>
    <n v="2"/>
    <x v="0"/>
    <n v="0.95"/>
    <n v="3.1"/>
    <n v="2.9449999999999998"/>
  </r>
  <r>
    <m/>
    <x v="1"/>
    <n v="0.95"/>
    <n v="1.7"/>
    <n v="1.615"/>
  </r>
  <r>
    <m/>
    <x v="2"/>
    <n v="0.95"/>
    <n v="1.1000000000000001"/>
    <n v="1.0449999999999999"/>
  </r>
  <r>
    <m/>
    <x v="3"/>
    <n v="0.95"/>
    <n v="2.8"/>
    <n v="2.6599999999999997"/>
  </r>
  <r>
    <m/>
    <x v="4"/>
    <n v="0.95"/>
    <n v="1.9"/>
    <n v="1.8049999999999999"/>
  </r>
  <r>
    <m/>
    <x v="5"/>
    <n v="0.95"/>
    <n v="2.7"/>
    <n v="2.5649999999999999"/>
  </r>
  <r>
    <m/>
    <x v="6"/>
    <n v="0.95"/>
    <n v="1.1499999999999999"/>
    <n v="1.0924999999999998"/>
  </r>
  <r>
    <m/>
    <x v="7"/>
    <n v="0.95"/>
    <n v="1.78"/>
    <n v="1.6909999999999998"/>
  </r>
  <r>
    <n v="3"/>
    <x v="0"/>
    <n v="0.9"/>
    <n v="3.3"/>
    <n v="2.9699999999999998"/>
  </r>
  <r>
    <m/>
    <x v="1"/>
    <n v="0.9"/>
    <n v="1.65"/>
    <n v="1.4849999999999999"/>
  </r>
  <r>
    <m/>
    <x v="2"/>
    <n v="0.9"/>
    <n v="1.02"/>
    <n v="0.91800000000000004"/>
  </r>
  <r>
    <m/>
    <x v="3"/>
    <n v="0.9"/>
    <n v="2.9"/>
    <n v="2.61"/>
  </r>
  <r>
    <m/>
    <x v="4"/>
    <n v="0.9"/>
    <n v="1.92"/>
    <n v="1.728"/>
  </r>
  <r>
    <m/>
    <x v="5"/>
    <n v="0.9"/>
    <n v="2.85"/>
    <n v="2.5649999999999999"/>
  </r>
  <r>
    <m/>
    <x v="6"/>
    <n v="0.9"/>
    <n v="1.2"/>
    <n v="1.08"/>
  </r>
  <r>
    <m/>
    <x v="7"/>
    <n v="0.9"/>
    <n v="1.89"/>
    <n v="1.7009999999999998"/>
  </r>
  <r>
    <n v="4"/>
    <x v="0"/>
    <n v="0.8"/>
    <n v="3"/>
    <n v="2.4000000000000004"/>
  </r>
  <r>
    <m/>
    <x v="1"/>
    <n v="0.8"/>
    <n v="1.55"/>
    <n v="1.2400000000000002"/>
  </r>
  <r>
    <m/>
    <x v="2"/>
    <n v="0.8"/>
    <n v="1"/>
    <n v="0.8"/>
  </r>
  <r>
    <m/>
    <x v="3"/>
    <n v="0.8"/>
    <n v="2.75"/>
    <n v="2.2000000000000002"/>
  </r>
  <r>
    <m/>
    <x v="4"/>
    <n v="0.8"/>
    <n v="1.85"/>
    <n v="1.4800000000000002"/>
  </r>
  <r>
    <m/>
    <x v="5"/>
    <n v="0.8"/>
    <n v="2.65"/>
    <n v="2.12"/>
  </r>
  <r>
    <m/>
    <x v="6"/>
    <n v="0.8"/>
    <n v="1.1000000000000001"/>
    <n v="0.88000000000000012"/>
  </r>
  <r>
    <m/>
    <x v="7"/>
    <n v="0.8"/>
    <n v="2.12"/>
    <n v="1.6960000000000002"/>
  </r>
  <r>
    <n v="5"/>
    <x v="0"/>
    <n v="0.85"/>
    <n v="3.1"/>
    <n v="2.6349999999999998"/>
  </r>
  <r>
    <m/>
    <x v="1"/>
    <n v="0.85"/>
    <n v="1.6"/>
    <n v="1.36"/>
  </r>
  <r>
    <m/>
    <x v="2"/>
    <n v="0.85"/>
    <n v="1.01"/>
    <n v="0.85849999999999993"/>
  </r>
  <r>
    <m/>
    <x v="3"/>
    <n v="0.85"/>
    <n v="2.82"/>
    <n v="2.3969999999999998"/>
  </r>
  <r>
    <m/>
    <x v="4"/>
    <n v="0.85"/>
    <n v="1.87"/>
    <n v="1.5895000000000001"/>
  </r>
  <r>
    <m/>
    <x v="5"/>
    <n v="0.85"/>
    <n v="2.72"/>
    <n v="2.3120000000000003"/>
  </r>
  <r>
    <m/>
    <x v="6"/>
    <n v="0.85"/>
    <n v="1.1399999999999999"/>
    <n v="0.96899999999999986"/>
  </r>
  <r>
    <m/>
    <x v="7"/>
    <n v="0.85"/>
    <n v="1.98"/>
    <n v="1.6830000000000001"/>
  </r>
  <r>
    <n v="6"/>
    <x v="0"/>
    <n v="0.9"/>
    <n v="3.12"/>
    <n v="2.8080000000000003"/>
  </r>
  <r>
    <m/>
    <x v="1"/>
    <n v="0.9"/>
    <n v="1.64"/>
    <n v="1.476"/>
  </r>
  <r>
    <m/>
    <x v="2"/>
    <n v="0.9"/>
    <n v="1.23"/>
    <n v="1.107"/>
  </r>
  <r>
    <m/>
    <x v="3"/>
    <n v="0.9"/>
    <n v="2.82"/>
    <n v="2.5379999999999998"/>
  </r>
  <r>
    <m/>
    <x v="4"/>
    <n v="0.9"/>
    <n v="2.2999999999999998"/>
    <n v="2.0699999999999998"/>
  </r>
  <r>
    <m/>
    <x v="5"/>
    <n v="0.9"/>
    <n v="3.09"/>
    <n v="2.7810000000000001"/>
  </r>
  <r>
    <m/>
    <x v="6"/>
    <n v="0.9"/>
    <n v="1.06"/>
    <n v="0.95400000000000007"/>
  </r>
  <r>
    <m/>
    <x v="7"/>
    <n v="0.9"/>
    <n v="1.87"/>
    <n v="1.6830000000000001"/>
  </r>
  <r>
    <n v="7"/>
    <x v="0"/>
    <n v="0.8"/>
    <n v="2.91"/>
    <n v="2.3280000000000003"/>
  </r>
  <r>
    <m/>
    <x v="1"/>
    <n v="0.8"/>
    <n v="1.63"/>
    <n v="1.304"/>
  </r>
  <r>
    <m/>
    <x v="2"/>
    <n v="0.8"/>
    <n v="1.24"/>
    <n v="0.99199999999999999"/>
  </r>
  <r>
    <m/>
    <x v="3"/>
    <n v="0.8"/>
    <n v="2.5299999999999998"/>
    <n v="2.024"/>
  </r>
  <r>
    <m/>
    <x v="4"/>
    <n v="0.8"/>
    <n v="2.5099999999999998"/>
    <n v="2.008"/>
  </r>
  <r>
    <m/>
    <x v="5"/>
    <n v="0.8"/>
    <n v="2.74"/>
    <n v="2.1920000000000002"/>
  </r>
  <r>
    <m/>
    <x v="6"/>
    <n v="0.8"/>
    <n v="1.1299999999999999"/>
    <n v="0.90399999999999991"/>
  </r>
  <r>
    <m/>
    <x v="7"/>
    <n v="0.8"/>
    <n v="2.15"/>
    <n v="1.72"/>
  </r>
  <r>
    <n v="8"/>
    <x v="0"/>
    <n v="0.85"/>
    <n v="3.32"/>
    <n v="2.8219999999999996"/>
  </r>
  <r>
    <m/>
    <x v="1"/>
    <n v="0.85"/>
    <n v="1.56"/>
    <n v="1.3260000000000001"/>
  </r>
  <r>
    <m/>
    <x v="2"/>
    <n v="0.85"/>
    <n v="1.3"/>
    <n v="1.105"/>
  </r>
  <r>
    <m/>
    <x v="3"/>
    <n v="0.85"/>
    <n v="2.6"/>
    <n v="2.21"/>
  </r>
  <r>
    <m/>
    <x v="4"/>
    <n v="0.85"/>
    <n v="2.42"/>
    <n v="2.0569999999999999"/>
  </r>
  <r>
    <m/>
    <x v="5"/>
    <n v="0.85"/>
    <n v="2.68"/>
    <n v="2.278"/>
  </r>
  <r>
    <m/>
    <x v="6"/>
    <n v="0.85"/>
    <n v="1.19"/>
    <n v="1.0114999999999998"/>
  </r>
  <r>
    <m/>
    <x v="7"/>
    <n v="0.85"/>
    <n v="2.02"/>
    <n v="1.7169999999999999"/>
  </r>
  <r>
    <n v="9"/>
    <x v="0"/>
    <n v="0.95"/>
    <n v="3.05"/>
    <n v="2.8974999999999995"/>
  </r>
  <r>
    <m/>
    <x v="1"/>
    <n v="0.95"/>
    <n v="1.65"/>
    <n v="1.5674999999999999"/>
  </r>
  <r>
    <m/>
    <x v="2"/>
    <n v="0.95"/>
    <n v="1.28"/>
    <n v="1.216"/>
  </r>
  <r>
    <m/>
    <x v="3"/>
    <n v="0.95"/>
    <n v="2.83"/>
    <n v="2.6884999999999999"/>
  </r>
  <r>
    <m/>
    <x v="4"/>
    <n v="0.95"/>
    <n v="2.5099999999999998"/>
    <n v="2.3844999999999996"/>
  </r>
  <r>
    <m/>
    <x v="5"/>
    <n v="0.95"/>
    <n v="2.75"/>
    <n v="2.6124999999999998"/>
  </r>
  <r>
    <m/>
    <x v="6"/>
    <n v="0.95"/>
    <n v="1.01"/>
    <n v="0.95949999999999991"/>
  </r>
  <r>
    <m/>
    <x v="7"/>
    <n v="0.95"/>
    <n v="1.8"/>
    <n v="1.71"/>
  </r>
  <r>
    <n v="10"/>
    <x v="0"/>
    <n v="0.8"/>
    <n v="3.46"/>
    <n v="2.7680000000000002"/>
  </r>
  <r>
    <m/>
    <x v="1"/>
    <n v="0.8"/>
    <n v="1.64"/>
    <n v="1.3120000000000001"/>
  </r>
  <r>
    <m/>
    <x v="2"/>
    <n v="0.8"/>
    <n v="1.1599999999999999"/>
    <n v="0.92799999999999994"/>
  </r>
  <r>
    <m/>
    <x v="3"/>
    <n v="0.8"/>
    <n v="2.72"/>
    <n v="2.1760000000000002"/>
  </r>
  <r>
    <m/>
    <x v="4"/>
    <n v="0.8"/>
    <n v="2.61"/>
    <n v="2.0880000000000001"/>
  </r>
  <r>
    <m/>
    <x v="5"/>
    <n v="0.8"/>
    <n v="3.13"/>
    <n v="2.504"/>
  </r>
  <r>
    <m/>
    <x v="6"/>
    <n v="0.8"/>
    <n v="1.19"/>
    <n v="0.95199999999999996"/>
  </r>
  <r>
    <m/>
    <x v="7"/>
    <n v="0.8"/>
    <n v="2.1"/>
    <n v="1.6800000000000002"/>
  </r>
  <r>
    <m/>
    <x v="8"/>
    <n v="0.8"/>
    <n v="9.4"/>
    <n v="7.520000000000000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"/>
    <x v="0"/>
    <n v="0.8"/>
    <n v="4.03"/>
    <n v="3.2240000000000002"/>
  </r>
  <r>
    <m/>
    <x v="1"/>
    <n v="0.8"/>
    <n v="6.99"/>
    <n v="5.5920000000000005"/>
  </r>
  <r>
    <m/>
    <x v="2"/>
    <n v="0.8"/>
    <n v="12.9"/>
    <n v="10.32"/>
  </r>
  <r>
    <n v="2"/>
    <x v="0"/>
    <n v="0.9"/>
    <n v="3.72"/>
    <n v="3.3480000000000003"/>
  </r>
  <r>
    <m/>
    <x v="1"/>
    <n v="0.9"/>
    <n v="6.45"/>
    <n v="5.8050000000000006"/>
  </r>
  <r>
    <m/>
    <x v="2"/>
    <n v="0.9"/>
    <n v="11.8"/>
    <n v="10.620000000000001"/>
  </r>
  <r>
    <n v="3"/>
    <x v="0"/>
    <n v="1"/>
    <n v="3.35"/>
    <n v="3.35"/>
  </r>
  <r>
    <m/>
    <x v="1"/>
    <n v="1"/>
    <n v="5.82"/>
    <n v="5.82"/>
  </r>
  <r>
    <m/>
    <x v="2"/>
    <n v="1"/>
    <n v="10.6"/>
    <n v="10.6"/>
  </r>
  <r>
    <n v="4"/>
    <x v="0"/>
    <n v="0.75"/>
    <n v="4.58"/>
    <n v="3.4350000000000001"/>
  </r>
  <r>
    <m/>
    <x v="1"/>
    <n v="0.75"/>
    <n v="7.88"/>
    <n v="5.91"/>
  </r>
  <r>
    <m/>
    <x v="2"/>
    <n v="0.75"/>
    <n v="14.2"/>
    <n v="10.649999999999999"/>
  </r>
  <r>
    <n v="5"/>
    <x v="0"/>
    <n v="0.95"/>
    <n v="3.52"/>
    <n v="3.3439999999999999"/>
  </r>
  <r>
    <m/>
    <x v="1"/>
    <n v="0.95"/>
    <n v="6.18"/>
    <n v="5.8709999999999996"/>
  </r>
  <r>
    <m/>
    <x v="2"/>
    <n v="0.95"/>
    <n v="11.2"/>
    <n v="10.639999999999999"/>
  </r>
  <r>
    <n v="6"/>
    <x v="0"/>
    <n v="0.8"/>
    <n v="4.1500000000000004"/>
    <n v="3.3200000000000003"/>
  </r>
  <r>
    <m/>
    <x v="1"/>
    <n v="0.8"/>
    <n v="7.12"/>
    <n v="5.6960000000000006"/>
  </r>
  <r>
    <m/>
    <x v="2"/>
    <n v="0.8"/>
    <n v="13.1"/>
    <n v="10.48"/>
  </r>
  <r>
    <n v="7"/>
    <x v="0"/>
    <n v="0.8"/>
    <n v="3.97"/>
    <n v="3.1760000000000002"/>
  </r>
  <r>
    <m/>
    <x v="1"/>
    <n v="0.8"/>
    <n v="6.85"/>
    <n v="5.48"/>
  </r>
  <r>
    <m/>
    <x v="2"/>
    <n v="0.8"/>
    <n v="12.7"/>
    <n v="10.16"/>
  </r>
  <r>
    <n v="8"/>
    <x v="0"/>
    <n v="0.75"/>
    <n v="4.42"/>
    <n v="3.3149999999999999"/>
  </r>
  <r>
    <m/>
    <x v="1"/>
    <n v="0.75"/>
    <n v="7.65"/>
    <n v="5.7375000000000007"/>
  </r>
  <r>
    <m/>
    <x v="2"/>
    <n v="0.75"/>
    <n v="14"/>
    <n v="10.5"/>
  </r>
  <r>
    <n v="9"/>
    <x v="0"/>
    <n v="0.9"/>
    <n v="3.68"/>
    <n v="3.3120000000000003"/>
  </r>
  <r>
    <m/>
    <x v="1"/>
    <n v="0.9"/>
    <n v="6.32"/>
    <n v="5.6880000000000006"/>
  </r>
  <r>
    <m/>
    <x v="2"/>
    <n v="0.9"/>
    <n v="11.5"/>
    <n v="10.35"/>
  </r>
  <r>
    <n v="10"/>
    <x v="0"/>
    <n v="0.8"/>
    <n v="4.08"/>
    <n v="3.2640000000000002"/>
  </r>
  <r>
    <m/>
    <x v="1"/>
    <n v="0.8"/>
    <n v="7.05"/>
    <n v="5.6400000000000006"/>
  </r>
  <r>
    <m/>
    <x v="2"/>
    <n v="0.8"/>
    <n v="12.8"/>
    <n v="10.240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D58DED-61AF-4A51-B938-D1BCA2629B0B}" name="TablaDinámica12" cacheId="9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L5:M15" firstHeaderRow="1" firstDataRow="1" firstDataCol="1"/>
  <pivotFields count="5">
    <pivotField showAll="0"/>
    <pivotField axis="axisRow" showAll="0">
      <items count="10">
        <item x="0"/>
        <item x="1"/>
        <item x="3"/>
        <item x="5"/>
        <item x="7"/>
        <item x="2"/>
        <item x="4"/>
        <item x="6"/>
        <item x="8"/>
        <item t="default"/>
      </items>
    </pivotField>
    <pivotField showAll="0"/>
    <pivotField showAll="0"/>
    <pivotField dataField="1" showAl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Promedio de Tiempo Normalizado (Segundos)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8502C4-D007-413A-A4E5-899CED9F366D}" name="TablaDinámica13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5:I9" firstHeaderRow="1" firstDataRow="1" firstDataCol="1"/>
  <pivotFields count="5">
    <pivotField showAll="0"/>
    <pivotField axis="axisRow" showAll="0">
      <items count="4">
        <item x="1"/>
        <item x="2"/>
        <item x="0"/>
        <item t="default"/>
      </items>
    </pivotField>
    <pivotField showAll="0"/>
    <pivotField showAll="0"/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romedio de Tiempo Normalizado (Segundos)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986C-ADDC-45EB-AB2E-5A19A2E80DC3}">
  <dimension ref="A1:X86"/>
  <sheetViews>
    <sheetView tabSelected="1" zoomScale="70" workbookViewId="0">
      <selection activeCell="J9" sqref="J9"/>
    </sheetView>
  </sheetViews>
  <sheetFormatPr baseColWidth="10" defaultRowHeight="14.4" x14ac:dyDescent="0.3"/>
  <cols>
    <col min="1" max="1" width="11.21875" bestFit="1" customWidth="1"/>
    <col min="2" max="2" width="27.88671875" bestFit="1" customWidth="1"/>
    <col min="3" max="3" width="9.6640625" bestFit="1" customWidth="1"/>
    <col min="4" max="4" width="15.88671875" bestFit="1" customWidth="1"/>
    <col min="5" max="5" width="17.5546875" bestFit="1" customWidth="1"/>
    <col min="6" max="10" width="2.88671875" bestFit="1" customWidth="1"/>
    <col min="11" max="11" width="3.88671875" bestFit="1" customWidth="1"/>
    <col min="12" max="12" width="27.88671875" bestFit="1" customWidth="1"/>
    <col min="13" max="13" width="39.44140625" bestFit="1" customWidth="1"/>
    <col min="14" max="14" width="14.21875" bestFit="1" customWidth="1"/>
    <col min="15" max="15" width="18.77734375" bestFit="1" customWidth="1"/>
    <col min="16" max="16" width="15.109375" bestFit="1" customWidth="1"/>
    <col min="17" max="17" width="14.44140625" bestFit="1" customWidth="1"/>
    <col min="18" max="18" width="15.21875" bestFit="1" customWidth="1"/>
    <col min="19" max="19" width="22.77734375" bestFit="1" customWidth="1"/>
    <col min="20" max="20" width="19.6640625" bestFit="1" customWidth="1"/>
    <col min="21" max="21" width="5.77734375" bestFit="1" customWidth="1"/>
    <col min="22" max="22" width="13.33203125" bestFit="1" customWidth="1"/>
    <col min="23" max="23" width="9.6640625" bestFit="1" customWidth="1"/>
    <col min="24" max="24" width="5.5546875" bestFit="1" customWidth="1"/>
  </cols>
  <sheetData>
    <row r="1" spans="1:13" x14ac:dyDescent="0.3">
      <c r="A1" s="45" t="s">
        <v>0</v>
      </c>
      <c r="B1" s="45"/>
      <c r="C1" s="45"/>
      <c r="D1" s="45"/>
      <c r="E1" s="45"/>
    </row>
    <row r="2" spans="1:13" x14ac:dyDescent="0.3">
      <c r="A2" s="51" t="s">
        <v>9</v>
      </c>
      <c r="B2" s="51"/>
      <c r="C2" s="1"/>
    </row>
    <row r="3" spans="1:13" x14ac:dyDescent="0.3">
      <c r="A3" s="3">
        <v>45590</v>
      </c>
      <c r="B3" s="2"/>
      <c r="C3" s="1"/>
    </row>
    <row r="4" spans="1:13" ht="15" thickBot="1" x14ac:dyDescent="0.35">
      <c r="A4" s="2"/>
      <c r="B4" s="2"/>
      <c r="C4" s="1"/>
    </row>
    <row r="5" spans="1:13" ht="29.4" thickBot="1" x14ac:dyDescent="0.35">
      <c r="A5" s="41" t="s">
        <v>11</v>
      </c>
      <c r="B5" s="42" t="s">
        <v>10</v>
      </c>
      <c r="C5" s="42" t="s">
        <v>12</v>
      </c>
      <c r="D5" s="42" t="s">
        <v>14</v>
      </c>
      <c r="E5" s="43" t="s">
        <v>13</v>
      </c>
      <c r="L5" s="4" t="s">
        <v>15</v>
      </c>
      <c r="M5" t="s">
        <v>17</v>
      </c>
    </row>
    <row r="6" spans="1:13" x14ac:dyDescent="0.3">
      <c r="A6" s="49">
        <v>1</v>
      </c>
      <c r="B6" s="16" t="s">
        <v>8</v>
      </c>
      <c r="C6" s="16">
        <v>0.9</v>
      </c>
      <c r="D6" s="16">
        <v>3.2</v>
      </c>
      <c r="E6" s="17">
        <f>+C6*D6</f>
        <v>2.8800000000000003</v>
      </c>
      <c r="L6" s="2" t="s">
        <v>8</v>
      </c>
      <c r="M6" s="5">
        <v>2.7453500000000002</v>
      </c>
    </row>
    <row r="7" spans="1:13" x14ac:dyDescent="0.3">
      <c r="A7" s="47"/>
      <c r="B7" s="10" t="s">
        <v>4</v>
      </c>
      <c r="C7" s="10">
        <v>0.9</v>
      </c>
      <c r="D7" s="10">
        <v>1.63</v>
      </c>
      <c r="E7" s="11">
        <f t="shared" ref="E7:E70" si="0">+C7*D7</f>
        <v>1.4669999999999999</v>
      </c>
      <c r="L7" s="2" t="s">
        <v>4</v>
      </c>
      <c r="M7" s="5">
        <v>1.4152500000000001</v>
      </c>
    </row>
    <row r="8" spans="1:13" x14ac:dyDescent="0.3">
      <c r="A8" s="47"/>
      <c r="B8" s="10" t="s">
        <v>1</v>
      </c>
      <c r="C8" s="10">
        <v>0.9</v>
      </c>
      <c r="D8" s="10">
        <v>1</v>
      </c>
      <c r="E8" s="11">
        <f t="shared" si="0"/>
        <v>0.9</v>
      </c>
      <c r="L8" s="2" t="s">
        <v>5</v>
      </c>
      <c r="M8" s="5">
        <v>2.4068499999999999</v>
      </c>
    </row>
    <row r="9" spans="1:13" x14ac:dyDescent="0.3">
      <c r="A9" s="47"/>
      <c r="B9" s="10" t="s">
        <v>5</v>
      </c>
      <c r="C9" s="10">
        <v>0.9</v>
      </c>
      <c r="D9" s="10">
        <v>2.85</v>
      </c>
      <c r="E9" s="11">
        <f t="shared" si="0"/>
        <v>2.5649999999999999</v>
      </c>
      <c r="L9" s="2" t="s">
        <v>6</v>
      </c>
      <c r="M9" s="5">
        <v>2.4584500000000005</v>
      </c>
    </row>
    <row r="10" spans="1:13" x14ac:dyDescent="0.3">
      <c r="A10" s="47"/>
      <c r="B10" s="10" t="s">
        <v>3</v>
      </c>
      <c r="C10" s="10">
        <v>0.9</v>
      </c>
      <c r="D10" s="10">
        <v>1.76</v>
      </c>
      <c r="E10" s="11">
        <f t="shared" si="0"/>
        <v>1.5840000000000001</v>
      </c>
      <c r="L10" s="2" t="s">
        <v>2</v>
      </c>
      <c r="M10" s="5">
        <v>1.6946000000000001</v>
      </c>
    </row>
    <row r="11" spans="1:13" x14ac:dyDescent="0.3">
      <c r="A11" s="47"/>
      <c r="B11" s="10" t="s">
        <v>6</v>
      </c>
      <c r="C11" s="10">
        <v>0.9</v>
      </c>
      <c r="D11" s="10">
        <v>2.95</v>
      </c>
      <c r="E11" s="11">
        <f t="shared" si="0"/>
        <v>2.6550000000000002</v>
      </c>
      <c r="L11" s="2" t="s">
        <v>1</v>
      </c>
      <c r="M11" s="5">
        <v>0.98694999999999988</v>
      </c>
    </row>
    <row r="12" spans="1:13" x14ac:dyDescent="0.3">
      <c r="A12" s="47"/>
      <c r="B12" s="10" t="s">
        <v>7</v>
      </c>
      <c r="C12" s="10">
        <v>0.9</v>
      </c>
      <c r="D12" s="10">
        <v>1.18</v>
      </c>
      <c r="E12" s="11">
        <f t="shared" si="0"/>
        <v>1.0620000000000001</v>
      </c>
      <c r="L12" s="2" t="s">
        <v>3</v>
      </c>
      <c r="M12" s="5">
        <v>1.8794000000000004</v>
      </c>
    </row>
    <row r="13" spans="1:13" ht="15" thickBot="1" x14ac:dyDescent="0.35">
      <c r="A13" s="48"/>
      <c r="B13" s="12" t="s">
        <v>2</v>
      </c>
      <c r="C13" s="12">
        <v>0.9</v>
      </c>
      <c r="D13" s="12">
        <v>1.85</v>
      </c>
      <c r="E13" s="13">
        <f t="shared" si="0"/>
        <v>1.665</v>
      </c>
      <c r="L13" s="2" t="s">
        <v>7</v>
      </c>
      <c r="M13" s="5">
        <v>0.98644999999999983</v>
      </c>
    </row>
    <row r="14" spans="1:13" x14ac:dyDescent="0.3">
      <c r="A14" s="46">
        <v>2</v>
      </c>
      <c r="B14" s="14" t="s">
        <v>8</v>
      </c>
      <c r="C14" s="14">
        <v>0.95</v>
      </c>
      <c r="D14" s="14">
        <v>3.1</v>
      </c>
      <c r="E14" s="15">
        <f t="shared" si="0"/>
        <v>2.9449999999999998</v>
      </c>
      <c r="L14" s="2" t="s">
        <v>18</v>
      </c>
      <c r="M14" s="5">
        <v>7.5200000000000005</v>
      </c>
    </row>
    <row r="15" spans="1:13" x14ac:dyDescent="0.3">
      <c r="A15" s="47"/>
      <c r="B15" s="10" t="s">
        <v>4</v>
      </c>
      <c r="C15" s="10">
        <v>0.95</v>
      </c>
      <c r="D15" s="10">
        <v>1.7</v>
      </c>
      <c r="E15" s="11">
        <f t="shared" si="0"/>
        <v>1.615</v>
      </c>
      <c r="L15" s="2" t="s">
        <v>16</v>
      </c>
      <c r="M15" s="5">
        <v>1.8920123456790128</v>
      </c>
    </row>
    <row r="16" spans="1:13" ht="15" thickBot="1" x14ac:dyDescent="0.35">
      <c r="A16" s="47"/>
      <c r="B16" s="10" t="s">
        <v>1</v>
      </c>
      <c r="C16" s="10">
        <v>0.95</v>
      </c>
      <c r="D16" s="10">
        <v>1.1000000000000001</v>
      </c>
      <c r="E16" s="11">
        <f t="shared" si="0"/>
        <v>1.0449999999999999</v>
      </c>
    </row>
    <row r="17" spans="1:24" ht="27.6" customHeight="1" thickBot="1" x14ac:dyDescent="0.35">
      <c r="A17" s="47"/>
      <c r="B17" s="10" t="s">
        <v>5</v>
      </c>
      <c r="C17" s="10">
        <v>0.95</v>
      </c>
      <c r="D17" s="10">
        <v>2.8</v>
      </c>
      <c r="E17" s="11">
        <f t="shared" si="0"/>
        <v>2.6599999999999997</v>
      </c>
      <c r="L17" s="37" t="s">
        <v>15</v>
      </c>
      <c r="M17" s="38" t="s">
        <v>17</v>
      </c>
      <c r="N17" s="38" t="s">
        <v>19</v>
      </c>
      <c r="O17" s="38" t="s">
        <v>20</v>
      </c>
      <c r="P17" s="38" t="s">
        <v>21</v>
      </c>
      <c r="Q17" s="38" t="s">
        <v>22</v>
      </c>
      <c r="R17" s="38" t="s">
        <v>23</v>
      </c>
      <c r="S17" s="38" t="s">
        <v>24</v>
      </c>
      <c r="T17" s="38" t="s">
        <v>25</v>
      </c>
      <c r="U17" s="38" t="s">
        <v>26</v>
      </c>
      <c r="V17" s="38" t="s">
        <v>27</v>
      </c>
      <c r="W17" s="38" t="s">
        <v>28</v>
      </c>
      <c r="X17" s="39" t="s">
        <v>29</v>
      </c>
    </row>
    <row r="18" spans="1:24" x14ac:dyDescent="0.3">
      <c r="A18" s="47"/>
      <c r="B18" s="10" t="s">
        <v>3</v>
      </c>
      <c r="C18" s="10">
        <v>0.95</v>
      </c>
      <c r="D18" s="10">
        <v>1.9</v>
      </c>
      <c r="E18" s="11">
        <f t="shared" si="0"/>
        <v>1.8049999999999999</v>
      </c>
      <c r="L18" s="26" t="s">
        <v>8</v>
      </c>
      <c r="M18" s="14">
        <v>2.7453500000000002</v>
      </c>
      <c r="N18" s="14">
        <v>9</v>
      </c>
      <c r="O18" s="14">
        <v>2</v>
      </c>
      <c r="P18" s="14">
        <v>0</v>
      </c>
      <c r="Q18" s="14">
        <v>0</v>
      </c>
      <c r="R18" s="14"/>
      <c r="S18" s="14">
        <v>3</v>
      </c>
      <c r="T18" s="14">
        <v>2</v>
      </c>
      <c r="U18" s="14">
        <v>0</v>
      </c>
      <c r="V18" s="14">
        <v>1</v>
      </c>
      <c r="W18" s="14">
        <v>4</v>
      </c>
      <c r="X18" s="15">
        <v>2</v>
      </c>
    </row>
    <row r="19" spans="1:24" x14ac:dyDescent="0.3">
      <c r="A19" s="47"/>
      <c r="B19" s="10" t="s">
        <v>6</v>
      </c>
      <c r="C19" s="10">
        <v>0.95</v>
      </c>
      <c r="D19" s="10">
        <v>2.7</v>
      </c>
      <c r="E19" s="11">
        <f t="shared" si="0"/>
        <v>2.5649999999999999</v>
      </c>
      <c r="L19" s="21" t="s">
        <v>4</v>
      </c>
      <c r="M19" s="10">
        <v>1.4152500000000001</v>
      </c>
      <c r="N19" s="10">
        <v>9</v>
      </c>
      <c r="O19" s="10">
        <v>2</v>
      </c>
      <c r="P19" s="10">
        <v>0</v>
      </c>
      <c r="Q19" s="10">
        <v>0</v>
      </c>
      <c r="R19" s="10"/>
      <c r="S19" s="10">
        <v>3</v>
      </c>
      <c r="T19" s="10">
        <v>2</v>
      </c>
      <c r="U19" s="10">
        <v>0</v>
      </c>
      <c r="V19" s="10">
        <v>1</v>
      </c>
      <c r="W19" s="10">
        <v>4</v>
      </c>
      <c r="X19" s="11">
        <v>2</v>
      </c>
    </row>
    <row r="20" spans="1:24" x14ac:dyDescent="0.3">
      <c r="A20" s="47"/>
      <c r="B20" s="10" t="s">
        <v>7</v>
      </c>
      <c r="C20" s="10">
        <v>0.95</v>
      </c>
      <c r="D20" s="10">
        <v>1.1499999999999999</v>
      </c>
      <c r="E20" s="11">
        <f t="shared" si="0"/>
        <v>1.0924999999999998</v>
      </c>
      <c r="L20" s="21" t="s">
        <v>5</v>
      </c>
      <c r="M20" s="10">
        <v>2.4068499999999999</v>
      </c>
      <c r="N20" s="10">
        <v>9</v>
      </c>
      <c r="O20" s="10">
        <v>2</v>
      </c>
      <c r="P20" s="10">
        <v>0</v>
      </c>
      <c r="Q20" s="10">
        <v>0</v>
      </c>
      <c r="R20" s="10"/>
      <c r="S20" s="10">
        <v>3</v>
      </c>
      <c r="T20" s="10">
        <v>2</v>
      </c>
      <c r="U20" s="10">
        <v>0</v>
      </c>
      <c r="V20" s="10">
        <v>1</v>
      </c>
      <c r="W20" s="10">
        <v>4</v>
      </c>
      <c r="X20" s="11">
        <v>2</v>
      </c>
    </row>
    <row r="21" spans="1:24" ht="15" thickBot="1" x14ac:dyDescent="0.35">
      <c r="A21" s="50"/>
      <c r="B21" s="18" t="s">
        <v>2</v>
      </c>
      <c r="C21" s="18">
        <v>0.95</v>
      </c>
      <c r="D21" s="18">
        <v>1.78</v>
      </c>
      <c r="E21" s="19">
        <f t="shared" si="0"/>
        <v>1.6909999999999998</v>
      </c>
      <c r="L21" s="21" t="s">
        <v>6</v>
      </c>
      <c r="M21" s="10">
        <v>2.4584500000000005</v>
      </c>
      <c r="N21" s="10">
        <v>9</v>
      </c>
      <c r="O21" s="10">
        <v>2</v>
      </c>
      <c r="P21" s="10">
        <v>0</v>
      </c>
      <c r="Q21" s="10">
        <v>0</v>
      </c>
      <c r="R21" s="10"/>
      <c r="S21" s="10">
        <v>3</v>
      </c>
      <c r="T21" s="10">
        <v>2</v>
      </c>
      <c r="U21" s="10">
        <v>0</v>
      </c>
      <c r="V21" s="10">
        <v>1</v>
      </c>
      <c r="W21" s="10">
        <v>4</v>
      </c>
      <c r="X21" s="11">
        <v>2</v>
      </c>
    </row>
    <row r="22" spans="1:24" x14ac:dyDescent="0.3">
      <c r="A22" s="49">
        <v>3</v>
      </c>
      <c r="B22" s="16" t="s">
        <v>8</v>
      </c>
      <c r="C22" s="16">
        <v>0.9</v>
      </c>
      <c r="D22" s="16">
        <v>3.3</v>
      </c>
      <c r="E22" s="17">
        <f t="shared" si="0"/>
        <v>2.9699999999999998</v>
      </c>
      <c r="L22" s="21" t="s">
        <v>2</v>
      </c>
      <c r="M22" s="10">
        <v>1.6946000000000001</v>
      </c>
      <c r="N22" s="10">
        <v>9</v>
      </c>
      <c r="O22" s="10">
        <v>2</v>
      </c>
      <c r="P22" s="10">
        <v>0</v>
      </c>
      <c r="Q22" s="10">
        <v>0</v>
      </c>
      <c r="R22" s="10"/>
      <c r="S22" s="10">
        <v>3</v>
      </c>
      <c r="T22" s="10">
        <v>2</v>
      </c>
      <c r="U22" s="10">
        <v>0</v>
      </c>
      <c r="V22" s="10">
        <v>1</v>
      </c>
      <c r="W22" s="10">
        <v>4</v>
      </c>
      <c r="X22" s="11">
        <v>2</v>
      </c>
    </row>
    <row r="23" spans="1:24" x14ac:dyDescent="0.3">
      <c r="A23" s="47"/>
      <c r="B23" s="10" t="s">
        <v>4</v>
      </c>
      <c r="C23" s="10">
        <v>0.9</v>
      </c>
      <c r="D23" s="10">
        <v>1.65</v>
      </c>
      <c r="E23" s="11">
        <f t="shared" si="0"/>
        <v>1.4849999999999999</v>
      </c>
      <c r="L23" s="21" t="s">
        <v>1</v>
      </c>
      <c r="M23" s="10">
        <v>0.98694999999999988</v>
      </c>
      <c r="N23" s="10">
        <v>9</v>
      </c>
      <c r="O23" s="10">
        <v>2</v>
      </c>
      <c r="P23" s="10">
        <v>0</v>
      </c>
      <c r="Q23" s="10">
        <v>0</v>
      </c>
      <c r="R23" s="10"/>
      <c r="S23" s="10">
        <v>3</v>
      </c>
      <c r="T23" s="10">
        <v>2</v>
      </c>
      <c r="U23" s="10">
        <v>0</v>
      </c>
      <c r="V23" s="10">
        <v>1</v>
      </c>
      <c r="W23" s="10">
        <v>4</v>
      </c>
      <c r="X23" s="11">
        <v>2</v>
      </c>
    </row>
    <row r="24" spans="1:24" x14ac:dyDescent="0.3">
      <c r="A24" s="47"/>
      <c r="B24" s="10" t="s">
        <v>1</v>
      </c>
      <c r="C24" s="10">
        <v>0.9</v>
      </c>
      <c r="D24" s="10">
        <v>1.02</v>
      </c>
      <c r="E24" s="11">
        <f t="shared" si="0"/>
        <v>0.91800000000000004</v>
      </c>
      <c r="L24" s="21" t="s">
        <v>3</v>
      </c>
      <c r="M24" s="10">
        <v>1.8794000000000004</v>
      </c>
      <c r="N24" s="10">
        <v>9</v>
      </c>
      <c r="O24" s="10">
        <v>2</v>
      </c>
      <c r="P24" s="10">
        <v>0</v>
      </c>
      <c r="Q24" s="10">
        <v>0</v>
      </c>
      <c r="R24" s="10"/>
      <c r="S24" s="10">
        <v>3</v>
      </c>
      <c r="T24" s="10">
        <v>2</v>
      </c>
      <c r="U24" s="10">
        <v>0</v>
      </c>
      <c r="V24" s="10">
        <v>1</v>
      </c>
      <c r="W24" s="10">
        <v>4</v>
      </c>
      <c r="X24" s="11">
        <v>2</v>
      </c>
    </row>
    <row r="25" spans="1:24" x14ac:dyDescent="0.3">
      <c r="A25" s="47"/>
      <c r="B25" s="10" t="s">
        <v>5</v>
      </c>
      <c r="C25" s="10">
        <v>0.9</v>
      </c>
      <c r="D25" s="10">
        <v>2.9</v>
      </c>
      <c r="E25" s="11">
        <f t="shared" si="0"/>
        <v>2.61</v>
      </c>
      <c r="L25" s="21" t="s">
        <v>7</v>
      </c>
      <c r="M25" s="10">
        <v>0.98644999999999983</v>
      </c>
      <c r="N25" s="10">
        <v>9</v>
      </c>
      <c r="O25" s="10">
        <v>2</v>
      </c>
      <c r="P25" s="10">
        <v>0</v>
      </c>
      <c r="Q25" s="10">
        <v>0</v>
      </c>
      <c r="R25" s="10"/>
      <c r="S25" s="10">
        <v>3</v>
      </c>
      <c r="T25" s="10">
        <v>2</v>
      </c>
      <c r="U25" s="10">
        <v>0</v>
      </c>
      <c r="V25" s="10">
        <v>1</v>
      </c>
      <c r="W25" s="10">
        <v>4</v>
      </c>
      <c r="X25" s="11">
        <v>2</v>
      </c>
    </row>
    <row r="26" spans="1:24" ht="15" thickBot="1" x14ac:dyDescent="0.35">
      <c r="A26" s="47"/>
      <c r="B26" s="10" t="s">
        <v>3</v>
      </c>
      <c r="C26" s="10">
        <v>0.9</v>
      </c>
      <c r="D26" s="10">
        <v>1.92</v>
      </c>
      <c r="E26" s="11">
        <f t="shared" si="0"/>
        <v>1.728</v>
      </c>
      <c r="L26" s="23" t="s">
        <v>18</v>
      </c>
      <c r="M26" s="12">
        <v>7.5200000000000005</v>
      </c>
      <c r="N26" s="12">
        <v>9</v>
      </c>
      <c r="O26" s="12">
        <v>2</v>
      </c>
      <c r="P26" s="12">
        <v>0</v>
      </c>
      <c r="Q26" s="12">
        <v>3</v>
      </c>
      <c r="R26" s="12"/>
      <c r="S26" s="12">
        <v>3</v>
      </c>
      <c r="T26" s="12">
        <v>2</v>
      </c>
      <c r="U26" s="12">
        <v>0</v>
      </c>
      <c r="V26" s="12">
        <v>1</v>
      </c>
      <c r="W26" s="12">
        <v>4</v>
      </c>
      <c r="X26" s="13">
        <v>2</v>
      </c>
    </row>
    <row r="27" spans="1:24" x14ac:dyDescent="0.3">
      <c r="A27" s="47"/>
      <c r="B27" s="10" t="s">
        <v>6</v>
      </c>
      <c r="C27" s="10">
        <v>0.9</v>
      </c>
      <c r="D27" s="10">
        <v>2.85</v>
      </c>
      <c r="E27" s="11">
        <f t="shared" si="0"/>
        <v>2.5649999999999999</v>
      </c>
      <c r="L27" t="s">
        <v>16</v>
      </c>
      <c r="M27">
        <v>1.8920123456790128</v>
      </c>
    </row>
    <row r="28" spans="1:24" ht="15" thickBot="1" x14ac:dyDescent="0.35">
      <c r="A28" s="47"/>
      <c r="B28" s="10" t="s">
        <v>7</v>
      </c>
      <c r="C28" s="10">
        <v>0.9</v>
      </c>
      <c r="D28" s="10">
        <v>1.2</v>
      </c>
      <c r="E28" s="11">
        <f t="shared" si="0"/>
        <v>1.08</v>
      </c>
    </row>
    <row r="29" spans="1:24" ht="43.8" thickBot="1" x14ac:dyDescent="0.35">
      <c r="A29" s="48"/>
      <c r="B29" s="12" t="s">
        <v>2</v>
      </c>
      <c r="C29" s="12">
        <v>0.9</v>
      </c>
      <c r="D29" s="12">
        <v>1.89</v>
      </c>
      <c r="E29" s="13">
        <f t="shared" si="0"/>
        <v>1.7009999999999998</v>
      </c>
      <c r="L29" s="29" t="s">
        <v>15</v>
      </c>
      <c r="M29" s="30" t="s">
        <v>17</v>
      </c>
      <c r="N29" s="31" t="s">
        <v>30</v>
      </c>
      <c r="O29" s="31" t="s">
        <v>31</v>
      </c>
      <c r="P29" s="32" t="s">
        <v>32</v>
      </c>
      <c r="Q29" t="s">
        <v>33</v>
      </c>
    </row>
    <row r="30" spans="1:24" x14ac:dyDescent="0.3">
      <c r="A30" s="46">
        <v>4</v>
      </c>
      <c r="B30" s="14" t="s">
        <v>8</v>
      </c>
      <c r="C30" s="14">
        <v>0.8</v>
      </c>
      <c r="D30" s="14">
        <v>3</v>
      </c>
      <c r="E30" s="15">
        <f t="shared" si="0"/>
        <v>2.4000000000000004</v>
      </c>
      <c r="L30" s="26" t="s">
        <v>8</v>
      </c>
      <c r="M30" s="27">
        <v>2.7453500000000002</v>
      </c>
      <c r="N30" s="14">
        <f>+SUM(N18:X18)</f>
        <v>23</v>
      </c>
      <c r="O30" s="14">
        <v>1</v>
      </c>
      <c r="P30" s="28">
        <f>+M30*(1+(N30/100))*O30</f>
        <v>3.3767805000000002</v>
      </c>
      <c r="Q30" s="9">
        <v>0.05</v>
      </c>
    </row>
    <row r="31" spans="1:24" x14ac:dyDescent="0.3">
      <c r="A31" s="47"/>
      <c r="B31" s="10" t="s">
        <v>4</v>
      </c>
      <c r="C31" s="10">
        <v>0.8</v>
      </c>
      <c r="D31" s="10">
        <v>1.55</v>
      </c>
      <c r="E31" s="11">
        <f t="shared" si="0"/>
        <v>1.2400000000000002</v>
      </c>
      <c r="L31" s="21" t="s">
        <v>4</v>
      </c>
      <c r="M31" s="20">
        <v>1.4152500000000001</v>
      </c>
      <c r="N31" s="10">
        <f t="shared" ref="N31:N38" si="1">+SUM(N19:X19)</f>
        <v>23</v>
      </c>
      <c r="O31" s="10">
        <v>1</v>
      </c>
      <c r="P31" s="22">
        <f t="shared" ref="P31:P38" si="2">+M31*(1+(N31/100))*O31</f>
        <v>1.7407575000000002</v>
      </c>
    </row>
    <row r="32" spans="1:24" x14ac:dyDescent="0.3">
      <c r="A32" s="47"/>
      <c r="B32" s="10" t="s">
        <v>1</v>
      </c>
      <c r="C32" s="10">
        <v>0.8</v>
      </c>
      <c r="D32" s="10">
        <v>1</v>
      </c>
      <c r="E32" s="11">
        <f t="shared" si="0"/>
        <v>0.8</v>
      </c>
      <c r="L32" s="21" t="s">
        <v>5</v>
      </c>
      <c r="M32" s="20">
        <v>2.4068499999999999</v>
      </c>
      <c r="N32" s="10">
        <f t="shared" si="1"/>
        <v>23</v>
      </c>
      <c r="O32" s="10">
        <v>1</v>
      </c>
      <c r="P32" s="22">
        <f t="shared" si="2"/>
        <v>2.9604254999999999</v>
      </c>
    </row>
    <row r="33" spans="1:19" x14ac:dyDescent="0.3">
      <c r="A33" s="47"/>
      <c r="B33" s="10" t="s">
        <v>5</v>
      </c>
      <c r="C33" s="10">
        <v>0.8</v>
      </c>
      <c r="D33" s="10">
        <v>2.75</v>
      </c>
      <c r="E33" s="11">
        <f t="shared" si="0"/>
        <v>2.2000000000000002</v>
      </c>
      <c r="L33" s="21" t="s">
        <v>6</v>
      </c>
      <c r="M33" s="20">
        <v>2.4584500000000005</v>
      </c>
      <c r="N33" s="10">
        <f t="shared" si="1"/>
        <v>23</v>
      </c>
      <c r="O33" s="10">
        <v>1</v>
      </c>
      <c r="P33" s="22">
        <f t="shared" si="2"/>
        <v>3.0238935000000007</v>
      </c>
    </row>
    <row r="34" spans="1:19" x14ac:dyDescent="0.3">
      <c r="A34" s="47"/>
      <c r="B34" s="10" t="s">
        <v>3</v>
      </c>
      <c r="C34" s="10">
        <v>0.8</v>
      </c>
      <c r="D34" s="10">
        <v>1.85</v>
      </c>
      <c r="E34" s="11">
        <f t="shared" si="0"/>
        <v>1.4800000000000002</v>
      </c>
      <c r="L34" s="21" t="s">
        <v>2</v>
      </c>
      <c r="M34" s="20">
        <v>1.6946000000000001</v>
      </c>
      <c r="N34" s="10">
        <f t="shared" si="1"/>
        <v>23</v>
      </c>
      <c r="O34" s="10">
        <v>1</v>
      </c>
      <c r="P34" s="22">
        <f t="shared" si="2"/>
        <v>2.0843579999999999</v>
      </c>
    </row>
    <row r="35" spans="1:19" x14ac:dyDescent="0.3">
      <c r="A35" s="47"/>
      <c r="B35" s="10" t="s">
        <v>6</v>
      </c>
      <c r="C35" s="10">
        <v>0.8</v>
      </c>
      <c r="D35" s="10">
        <v>2.65</v>
      </c>
      <c r="E35" s="11">
        <f t="shared" si="0"/>
        <v>2.12</v>
      </c>
      <c r="L35" s="21" t="s">
        <v>1</v>
      </c>
      <c r="M35" s="20">
        <v>0.98694999999999988</v>
      </c>
      <c r="N35" s="10">
        <f t="shared" si="1"/>
        <v>23</v>
      </c>
      <c r="O35" s="10">
        <v>1</v>
      </c>
      <c r="P35" s="22">
        <f t="shared" si="2"/>
        <v>1.2139484999999999</v>
      </c>
    </row>
    <row r="36" spans="1:19" x14ac:dyDescent="0.3">
      <c r="A36" s="47"/>
      <c r="B36" s="10" t="s">
        <v>7</v>
      </c>
      <c r="C36" s="10">
        <v>0.8</v>
      </c>
      <c r="D36" s="10">
        <v>1.1000000000000001</v>
      </c>
      <c r="E36" s="11">
        <f t="shared" si="0"/>
        <v>0.88000000000000012</v>
      </c>
      <c r="L36" s="21" t="s">
        <v>3</v>
      </c>
      <c r="M36" s="20">
        <v>1.8794000000000004</v>
      </c>
      <c r="N36" s="10">
        <f t="shared" si="1"/>
        <v>23</v>
      </c>
      <c r="O36" s="10">
        <v>1</v>
      </c>
      <c r="P36" s="22">
        <f t="shared" si="2"/>
        <v>2.3116620000000005</v>
      </c>
    </row>
    <row r="37" spans="1:19" ht="15" thickBot="1" x14ac:dyDescent="0.35">
      <c r="A37" s="50"/>
      <c r="B37" s="18" t="s">
        <v>2</v>
      </c>
      <c r="C37" s="18">
        <v>0.8</v>
      </c>
      <c r="D37" s="18">
        <v>2.12</v>
      </c>
      <c r="E37" s="19">
        <f t="shared" si="0"/>
        <v>1.6960000000000002</v>
      </c>
      <c r="L37" s="21" t="s">
        <v>7</v>
      </c>
      <c r="M37" s="20">
        <v>0.98644999999999983</v>
      </c>
      <c r="N37" s="10">
        <f t="shared" si="1"/>
        <v>23</v>
      </c>
      <c r="O37" s="10">
        <v>1</v>
      </c>
      <c r="P37" s="22">
        <f t="shared" si="2"/>
        <v>1.2133334999999998</v>
      </c>
    </row>
    <row r="38" spans="1:19" ht="15" thickBot="1" x14ac:dyDescent="0.35">
      <c r="A38" s="49">
        <v>5</v>
      </c>
      <c r="B38" s="16" t="s">
        <v>8</v>
      </c>
      <c r="C38" s="16">
        <v>0.85</v>
      </c>
      <c r="D38" s="16">
        <v>3.1</v>
      </c>
      <c r="E38" s="17">
        <f t="shared" si="0"/>
        <v>2.6349999999999998</v>
      </c>
      <c r="L38" s="23" t="s">
        <v>18</v>
      </c>
      <c r="M38" s="24">
        <v>7.5200000000000005</v>
      </c>
      <c r="N38" s="12">
        <f t="shared" si="1"/>
        <v>26</v>
      </c>
      <c r="O38" s="24">
        <v>0.1</v>
      </c>
      <c r="P38" s="25">
        <f t="shared" si="2"/>
        <v>0.94752000000000014</v>
      </c>
    </row>
    <row r="39" spans="1:19" x14ac:dyDescent="0.3">
      <c r="A39" s="47"/>
      <c r="B39" s="10" t="s">
        <v>4</v>
      </c>
      <c r="C39" s="10">
        <v>0.85</v>
      </c>
      <c r="D39" s="10">
        <v>1.6</v>
      </c>
      <c r="E39" s="11">
        <f t="shared" si="0"/>
        <v>1.36</v>
      </c>
      <c r="L39" t="s">
        <v>16</v>
      </c>
      <c r="M39" s="8">
        <v>1.8920123456790128</v>
      </c>
      <c r="P39" s="8">
        <f>+SUM(P30:P38)</f>
        <v>18.872679000000005</v>
      </c>
      <c r="Q39" s="6">
        <f>+P39/(1-Q30)</f>
        <v>19.865977894736847</v>
      </c>
      <c r="R39" s="44" t="s">
        <v>34</v>
      </c>
      <c r="S39" s="44"/>
    </row>
    <row r="40" spans="1:19" x14ac:dyDescent="0.3">
      <c r="A40" s="47"/>
      <c r="B40" s="10" t="s">
        <v>1</v>
      </c>
      <c r="C40" s="10">
        <v>0.85</v>
      </c>
      <c r="D40" s="10">
        <v>1.01</v>
      </c>
      <c r="E40" s="11">
        <f t="shared" si="0"/>
        <v>0.85849999999999993</v>
      </c>
      <c r="R40" s="44"/>
      <c r="S40" s="44"/>
    </row>
    <row r="41" spans="1:19" x14ac:dyDescent="0.3">
      <c r="A41" s="47"/>
      <c r="B41" s="10" t="s">
        <v>5</v>
      </c>
      <c r="C41" s="10">
        <v>0.85</v>
      </c>
      <c r="D41" s="10">
        <v>2.82</v>
      </c>
      <c r="E41" s="11">
        <f t="shared" si="0"/>
        <v>2.3969999999999998</v>
      </c>
    </row>
    <row r="42" spans="1:19" x14ac:dyDescent="0.3">
      <c r="A42" s="47"/>
      <c r="B42" s="10" t="s">
        <v>3</v>
      </c>
      <c r="C42" s="10">
        <v>0.85</v>
      </c>
      <c r="D42" s="10">
        <v>1.87</v>
      </c>
      <c r="E42" s="11">
        <f t="shared" si="0"/>
        <v>1.5895000000000001</v>
      </c>
      <c r="P42" s="6">
        <f>+Q39</f>
        <v>19.865977894736847</v>
      </c>
      <c r="Q42">
        <v>0.5</v>
      </c>
    </row>
    <row r="43" spans="1:19" x14ac:dyDescent="0.3">
      <c r="A43" s="47"/>
      <c r="B43" s="10" t="s">
        <v>6</v>
      </c>
      <c r="C43" s="10">
        <v>0.85</v>
      </c>
      <c r="D43" s="10">
        <v>2.72</v>
      </c>
      <c r="E43" s="11">
        <f t="shared" si="0"/>
        <v>2.3120000000000003</v>
      </c>
      <c r="P43">
        <v>3600</v>
      </c>
      <c r="Q43" s="6">
        <f>+(P43*Q42)/P42</f>
        <v>90.607168171513948</v>
      </c>
    </row>
    <row r="44" spans="1:19" x14ac:dyDescent="0.3">
      <c r="A44" s="47"/>
      <c r="B44" s="10" t="s">
        <v>7</v>
      </c>
      <c r="C44" s="10">
        <v>0.85</v>
      </c>
      <c r="D44" s="10">
        <v>1.1399999999999999</v>
      </c>
      <c r="E44" s="11">
        <f t="shared" si="0"/>
        <v>0.96899999999999986</v>
      </c>
    </row>
    <row r="45" spans="1:19" ht="15" thickBot="1" x14ac:dyDescent="0.35">
      <c r="A45" s="48"/>
      <c r="B45" s="12" t="s">
        <v>2</v>
      </c>
      <c r="C45" s="12">
        <v>0.85</v>
      </c>
      <c r="D45" s="12">
        <v>1.98</v>
      </c>
      <c r="E45" s="13">
        <f t="shared" si="0"/>
        <v>1.6830000000000001</v>
      </c>
    </row>
    <row r="46" spans="1:19" x14ac:dyDescent="0.3">
      <c r="A46" s="46">
        <v>6</v>
      </c>
      <c r="B46" s="14" t="s">
        <v>8</v>
      </c>
      <c r="C46" s="14">
        <v>0.9</v>
      </c>
      <c r="D46" s="14">
        <v>3.12</v>
      </c>
      <c r="E46" s="15">
        <f t="shared" si="0"/>
        <v>2.8080000000000003</v>
      </c>
    </row>
    <row r="47" spans="1:19" x14ac:dyDescent="0.3">
      <c r="A47" s="47"/>
      <c r="B47" s="10" t="s">
        <v>4</v>
      </c>
      <c r="C47" s="10">
        <v>0.9</v>
      </c>
      <c r="D47" s="10">
        <v>1.64</v>
      </c>
      <c r="E47" s="11">
        <f t="shared" si="0"/>
        <v>1.476</v>
      </c>
    </row>
    <row r="48" spans="1:19" x14ac:dyDescent="0.3">
      <c r="A48" s="47"/>
      <c r="B48" s="10" t="s">
        <v>1</v>
      </c>
      <c r="C48" s="10">
        <v>0.9</v>
      </c>
      <c r="D48" s="10">
        <v>1.23</v>
      </c>
      <c r="E48" s="11">
        <f t="shared" si="0"/>
        <v>1.107</v>
      </c>
    </row>
    <row r="49" spans="1:5" x14ac:dyDescent="0.3">
      <c r="A49" s="47"/>
      <c r="B49" s="10" t="s">
        <v>5</v>
      </c>
      <c r="C49" s="10">
        <v>0.9</v>
      </c>
      <c r="D49" s="10">
        <v>2.82</v>
      </c>
      <c r="E49" s="11">
        <f t="shared" si="0"/>
        <v>2.5379999999999998</v>
      </c>
    </row>
    <row r="50" spans="1:5" x14ac:dyDescent="0.3">
      <c r="A50" s="47"/>
      <c r="B50" s="10" t="s">
        <v>3</v>
      </c>
      <c r="C50" s="10">
        <v>0.9</v>
      </c>
      <c r="D50" s="10">
        <v>2.2999999999999998</v>
      </c>
      <c r="E50" s="11">
        <f t="shared" si="0"/>
        <v>2.0699999999999998</v>
      </c>
    </row>
    <row r="51" spans="1:5" x14ac:dyDescent="0.3">
      <c r="A51" s="47"/>
      <c r="B51" s="10" t="s">
        <v>6</v>
      </c>
      <c r="C51" s="10">
        <v>0.9</v>
      </c>
      <c r="D51" s="10">
        <v>3.09</v>
      </c>
      <c r="E51" s="11">
        <f t="shared" si="0"/>
        <v>2.7810000000000001</v>
      </c>
    </row>
    <row r="52" spans="1:5" x14ac:dyDescent="0.3">
      <c r="A52" s="47"/>
      <c r="B52" s="10" t="s">
        <v>7</v>
      </c>
      <c r="C52" s="10">
        <v>0.9</v>
      </c>
      <c r="D52" s="10">
        <v>1.06</v>
      </c>
      <c r="E52" s="11">
        <f t="shared" si="0"/>
        <v>0.95400000000000007</v>
      </c>
    </row>
    <row r="53" spans="1:5" ht="15" thickBot="1" x14ac:dyDescent="0.35">
      <c r="A53" s="50"/>
      <c r="B53" s="18" t="s">
        <v>2</v>
      </c>
      <c r="C53" s="18">
        <v>0.9</v>
      </c>
      <c r="D53" s="18">
        <v>1.87</v>
      </c>
      <c r="E53" s="19">
        <f t="shared" si="0"/>
        <v>1.6830000000000001</v>
      </c>
    </row>
    <row r="54" spans="1:5" x14ac:dyDescent="0.3">
      <c r="A54" s="49">
        <v>7</v>
      </c>
      <c r="B54" s="16" t="s">
        <v>8</v>
      </c>
      <c r="C54" s="16">
        <v>0.8</v>
      </c>
      <c r="D54" s="16">
        <v>2.91</v>
      </c>
      <c r="E54" s="17">
        <f t="shared" si="0"/>
        <v>2.3280000000000003</v>
      </c>
    </row>
    <row r="55" spans="1:5" x14ac:dyDescent="0.3">
      <c r="A55" s="47"/>
      <c r="B55" s="10" t="s">
        <v>4</v>
      </c>
      <c r="C55" s="10">
        <v>0.8</v>
      </c>
      <c r="D55" s="10">
        <v>1.63</v>
      </c>
      <c r="E55" s="11">
        <f t="shared" si="0"/>
        <v>1.304</v>
      </c>
    </row>
    <row r="56" spans="1:5" x14ac:dyDescent="0.3">
      <c r="A56" s="47"/>
      <c r="B56" s="10" t="s">
        <v>1</v>
      </c>
      <c r="C56" s="10">
        <v>0.8</v>
      </c>
      <c r="D56" s="10">
        <v>1.24</v>
      </c>
      <c r="E56" s="11">
        <f t="shared" si="0"/>
        <v>0.99199999999999999</v>
      </c>
    </row>
    <row r="57" spans="1:5" x14ac:dyDescent="0.3">
      <c r="A57" s="47"/>
      <c r="B57" s="10" t="s">
        <v>5</v>
      </c>
      <c r="C57" s="10">
        <v>0.8</v>
      </c>
      <c r="D57" s="10">
        <v>2.5299999999999998</v>
      </c>
      <c r="E57" s="11">
        <f t="shared" si="0"/>
        <v>2.024</v>
      </c>
    </row>
    <row r="58" spans="1:5" x14ac:dyDescent="0.3">
      <c r="A58" s="47"/>
      <c r="B58" s="10" t="s">
        <v>3</v>
      </c>
      <c r="C58" s="10">
        <v>0.8</v>
      </c>
      <c r="D58" s="10">
        <v>2.5099999999999998</v>
      </c>
      <c r="E58" s="11">
        <f t="shared" si="0"/>
        <v>2.008</v>
      </c>
    </row>
    <row r="59" spans="1:5" x14ac:dyDescent="0.3">
      <c r="A59" s="47"/>
      <c r="B59" s="10" t="s">
        <v>6</v>
      </c>
      <c r="C59" s="10">
        <v>0.8</v>
      </c>
      <c r="D59" s="10">
        <v>2.74</v>
      </c>
      <c r="E59" s="11">
        <f t="shared" si="0"/>
        <v>2.1920000000000002</v>
      </c>
    </row>
    <row r="60" spans="1:5" x14ac:dyDescent="0.3">
      <c r="A60" s="47"/>
      <c r="B60" s="10" t="s">
        <v>7</v>
      </c>
      <c r="C60" s="10">
        <v>0.8</v>
      </c>
      <c r="D60" s="10">
        <v>1.1299999999999999</v>
      </c>
      <c r="E60" s="11">
        <f t="shared" si="0"/>
        <v>0.90399999999999991</v>
      </c>
    </row>
    <row r="61" spans="1:5" ht="15" thickBot="1" x14ac:dyDescent="0.35">
      <c r="A61" s="48"/>
      <c r="B61" s="12" t="s">
        <v>2</v>
      </c>
      <c r="C61" s="12">
        <v>0.8</v>
      </c>
      <c r="D61" s="12">
        <v>2.15</v>
      </c>
      <c r="E61" s="13">
        <f t="shared" si="0"/>
        <v>1.72</v>
      </c>
    </row>
    <row r="62" spans="1:5" x14ac:dyDescent="0.3">
      <c r="A62" s="46">
        <v>8</v>
      </c>
      <c r="B62" s="14" t="s">
        <v>8</v>
      </c>
      <c r="C62" s="14">
        <v>0.85</v>
      </c>
      <c r="D62" s="14">
        <v>3.32</v>
      </c>
      <c r="E62" s="15">
        <f t="shared" si="0"/>
        <v>2.8219999999999996</v>
      </c>
    </row>
    <row r="63" spans="1:5" x14ac:dyDescent="0.3">
      <c r="A63" s="47"/>
      <c r="B63" s="10" t="s">
        <v>4</v>
      </c>
      <c r="C63" s="10">
        <v>0.85</v>
      </c>
      <c r="D63" s="10">
        <v>1.56</v>
      </c>
      <c r="E63" s="11">
        <f t="shared" si="0"/>
        <v>1.3260000000000001</v>
      </c>
    </row>
    <row r="64" spans="1:5" x14ac:dyDescent="0.3">
      <c r="A64" s="47"/>
      <c r="B64" s="10" t="s">
        <v>1</v>
      </c>
      <c r="C64" s="10">
        <v>0.85</v>
      </c>
      <c r="D64" s="10">
        <v>1.3</v>
      </c>
      <c r="E64" s="11">
        <f t="shared" si="0"/>
        <v>1.105</v>
      </c>
    </row>
    <row r="65" spans="1:5" x14ac:dyDescent="0.3">
      <c r="A65" s="47"/>
      <c r="B65" s="10" t="s">
        <v>5</v>
      </c>
      <c r="C65" s="10">
        <v>0.85</v>
      </c>
      <c r="D65" s="10">
        <v>2.6</v>
      </c>
      <c r="E65" s="11">
        <f t="shared" si="0"/>
        <v>2.21</v>
      </c>
    </row>
    <row r="66" spans="1:5" x14ac:dyDescent="0.3">
      <c r="A66" s="47"/>
      <c r="B66" s="10" t="s">
        <v>3</v>
      </c>
      <c r="C66" s="10">
        <v>0.85</v>
      </c>
      <c r="D66" s="10">
        <v>2.42</v>
      </c>
      <c r="E66" s="11">
        <f t="shared" si="0"/>
        <v>2.0569999999999999</v>
      </c>
    </row>
    <row r="67" spans="1:5" x14ac:dyDescent="0.3">
      <c r="A67" s="47"/>
      <c r="B67" s="10" t="s">
        <v>6</v>
      </c>
      <c r="C67" s="10">
        <v>0.85</v>
      </c>
      <c r="D67" s="10">
        <v>2.68</v>
      </c>
      <c r="E67" s="11">
        <f t="shared" si="0"/>
        <v>2.278</v>
      </c>
    </row>
    <row r="68" spans="1:5" x14ac:dyDescent="0.3">
      <c r="A68" s="47"/>
      <c r="B68" s="10" t="s">
        <v>7</v>
      </c>
      <c r="C68" s="10">
        <v>0.85</v>
      </c>
      <c r="D68" s="10">
        <v>1.19</v>
      </c>
      <c r="E68" s="11">
        <f t="shared" si="0"/>
        <v>1.0114999999999998</v>
      </c>
    </row>
    <row r="69" spans="1:5" ht="15" thickBot="1" x14ac:dyDescent="0.35">
      <c r="A69" s="50"/>
      <c r="B69" s="18" t="s">
        <v>2</v>
      </c>
      <c r="C69" s="18">
        <v>0.85</v>
      </c>
      <c r="D69" s="18">
        <v>2.02</v>
      </c>
      <c r="E69" s="19">
        <f t="shared" si="0"/>
        <v>1.7169999999999999</v>
      </c>
    </row>
    <row r="70" spans="1:5" x14ac:dyDescent="0.3">
      <c r="A70" s="49">
        <v>9</v>
      </c>
      <c r="B70" s="16" t="s">
        <v>8</v>
      </c>
      <c r="C70" s="16">
        <v>0.95</v>
      </c>
      <c r="D70" s="16">
        <v>3.05</v>
      </c>
      <c r="E70" s="17">
        <f t="shared" si="0"/>
        <v>2.8974999999999995</v>
      </c>
    </row>
    <row r="71" spans="1:5" x14ac:dyDescent="0.3">
      <c r="A71" s="47"/>
      <c r="B71" s="10" t="s">
        <v>4</v>
      </c>
      <c r="C71" s="10">
        <v>0.95</v>
      </c>
      <c r="D71" s="10">
        <v>1.65</v>
      </c>
      <c r="E71" s="11">
        <f t="shared" ref="E71:E86" si="3">+C71*D71</f>
        <v>1.5674999999999999</v>
      </c>
    </row>
    <row r="72" spans="1:5" x14ac:dyDescent="0.3">
      <c r="A72" s="47"/>
      <c r="B72" s="10" t="s">
        <v>1</v>
      </c>
      <c r="C72" s="10">
        <v>0.95</v>
      </c>
      <c r="D72" s="10">
        <v>1.28</v>
      </c>
      <c r="E72" s="11">
        <f t="shared" si="3"/>
        <v>1.216</v>
      </c>
    </row>
    <row r="73" spans="1:5" x14ac:dyDescent="0.3">
      <c r="A73" s="47"/>
      <c r="B73" s="10" t="s">
        <v>5</v>
      </c>
      <c r="C73" s="10">
        <v>0.95</v>
      </c>
      <c r="D73" s="10">
        <v>2.83</v>
      </c>
      <c r="E73" s="11">
        <f t="shared" si="3"/>
        <v>2.6884999999999999</v>
      </c>
    </row>
    <row r="74" spans="1:5" x14ac:dyDescent="0.3">
      <c r="A74" s="47"/>
      <c r="B74" s="10" t="s">
        <v>3</v>
      </c>
      <c r="C74" s="10">
        <v>0.95</v>
      </c>
      <c r="D74" s="10">
        <v>2.5099999999999998</v>
      </c>
      <c r="E74" s="11">
        <f t="shared" si="3"/>
        <v>2.3844999999999996</v>
      </c>
    </row>
    <row r="75" spans="1:5" x14ac:dyDescent="0.3">
      <c r="A75" s="47"/>
      <c r="B75" s="10" t="s">
        <v>6</v>
      </c>
      <c r="C75" s="10">
        <v>0.95</v>
      </c>
      <c r="D75" s="10">
        <v>2.75</v>
      </c>
      <c r="E75" s="11">
        <f t="shared" si="3"/>
        <v>2.6124999999999998</v>
      </c>
    </row>
    <row r="76" spans="1:5" x14ac:dyDescent="0.3">
      <c r="A76" s="47"/>
      <c r="B76" s="10" t="s">
        <v>7</v>
      </c>
      <c r="C76" s="10">
        <v>0.95</v>
      </c>
      <c r="D76" s="10">
        <v>1.01</v>
      </c>
      <c r="E76" s="11">
        <f t="shared" si="3"/>
        <v>0.95949999999999991</v>
      </c>
    </row>
    <row r="77" spans="1:5" ht="15" thickBot="1" x14ac:dyDescent="0.35">
      <c r="A77" s="48"/>
      <c r="B77" s="12" t="s">
        <v>2</v>
      </c>
      <c r="C77" s="12">
        <v>0.95</v>
      </c>
      <c r="D77" s="12">
        <v>1.8</v>
      </c>
      <c r="E77" s="13">
        <f t="shared" si="3"/>
        <v>1.71</v>
      </c>
    </row>
    <row r="78" spans="1:5" x14ac:dyDescent="0.3">
      <c r="A78" s="46">
        <v>10</v>
      </c>
      <c r="B78" s="14" t="s">
        <v>8</v>
      </c>
      <c r="C78" s="14">
        <v>0.8</v>
      </c>
      <c r="D78" s="14">
        <v>3.46</v>
      </c>
      <c r="E78" s="15">
        <f t="shared" si="3"/>
        <v>2.7680000000000002</v>
      </c>
    </row>
    <row r="79" spans="1:5" x14ac:dyDescent="0.3">
      <c r="A79" s="47"/>
      <c r="B79" s="10" t="s">
        <v>4</v>
      </c>
      <c r="C79" s="10">
        <v>0.8</v>
      </c>
      <c r="D79" s="10">
        <v>1.64</v>
      </c>
      <c r="E79" s="11">
        <f t="shared" si="3"/>
        <v>1.3120000000000001</v>
      </c>
    </row>
    <row r="80" spans="1:5" x14ac:dyDescent="0.3">
      <c r="A80" s="47"/>
      <c r="B80" s="10" t="s">
        <v>1</v>
      </c>
      <c r="C80" s="10">
        <v>0.8</v>
      </c>
      <c r="D80" s="10">
        <v>1.1599999999999999</v>
      </c>
      <c r="E80" s="11">
        <f t="shared" si="3"/>
        <v>0.92799999999999994</v>
      </c>
    </row>
    <row r="81" spans="1:5" x14ac:dyDescent="0.3">
      <c r="A81" s="47"/>
      <c r="B81" s="10" t="s">
        <v>5</v>
      </c>
      <c r="C81" s="10">
        <v>0.8</v>
      </c>
      <c r="D81" s="10">
        <v>2.72</v>
      </c>
      <c r="E81" s="11">
        <f t="shared" si="3"/>
        <v>2.1760000000000002</v>
      </c>
    </row>
    <row r="82" spans="1:5" x14ac:dyDescent="0.3">
      <c r="A82" s="47"/>
      <c r="B82" s="10" t="s">
        <v>3</v>
      </c>
      <c r="C82" s="10">
        <v>0.8</v>
      </c>
      <c r="D82" s="10">
        <v>2.61</v>
      </c>
      <c r="E82" s="11">
        <f t="shared" si="3"/>
        <v>2.0880000000000001</v>
      </c>
    </row>
    <row r="83" spans="1:5" x14ac:dyDescent="0.3">
      <c r="A83" s="47"/>
      <c r="B83" s="10" t="s">
        <v>6</v>
      </c>
      <c r="C83" s="10">
        <v>0.8</v>
      </c>
      <c r="D83" s="10">
        <v>3.13</v>
      </c>
      <c r="E83" s="11">
        <f t="shared" si="3"/>
        <v>2.504</v>
      </c>
    </row>
    <row r="84" spans="1:5" x14ac:dyDescent="0.3">
      <c r="A84" s="47"/>
      <c r="B84" s="10" t="s">
        <v>7</v>
      </c>
      <c r="C84" s="10">
        <v>0.8</v>
      </c>
      <c r="D84" s="10">
        <v>1.19</v>
      </c>
      <c r="E84" s="11">
        <f t="shared" si="3"/>
        <v>0.95199999999999996</v>
      </c>
    </row>
    <row r="85" spans="1:5" x14ac:dyDescent="0.3">
      <c r="A85" s="47"/>
      <c r="B85" s="10" t="s">
        <v>2</v>
      </c>
      <c r="C85" s="10">
        <v>0.8</v>
      </c>
      <c r="D85" s="10">
        <v>2.1</v>
      </c>
      <c r="E85" s="11">
        <f t="shared" si="3"/>
        <v>1.6800000000000002</v>
      </c>
    </row>
    <row r="86" spans="1:5" ht="15" thickBot="1" x14ac:dyDescent="0.35">
      <c r="A86" s="48"/>
      <c r="B86" s="12" t="s">
        <v>18</v>
      </c>
      <c r="C86" s="12">
        <v>0.8</v>
      </c>
      <c r="D86" s="12">
        <v>9.4</v>
      </c>
      <c r="E86" s="13">
        <f t="shared" si="3"/>
        <v>7.5200000000000005</v>
      </c>
    </row>
  </sheetData>
  <mergeCells count="13">
    <mergeCell ref="R39:S40"/>
    <mergeCell ref="A1:E1"/>
    <mergeCell ref="A78:A86"/>
    <mergeCell ref="A38:A45"/>
    <mergeCell ref="A46:A53"/>
    <mergeCell ref="A54:A61"/>
    <mergeCell ref="A62:A69"/>
    <mergeCell ref="A70:A77"/>
    <mergeCell ref="A2:B2"/>
    <mergeCell ref="A6:A13"/>
    <mergeCell ref="A14:A21"/>
    <mergeCell ref="A22:A29"/>
    <mergeCell ref="A30:A3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E8BED-BE6D-4223-AFCC-1134C85C7B34}">
  <dimension ref="A1:T35"/>
  <sheetViews>
    <sheetView zoomScale="85" zoomScaleNormal="85" workbookViewId="0">
      <selection activeCell="B5" sqref="B5"/>
    </sheetView>
  </sheetViews>
  <sheetFormatPr baseColWidth="10" defaultRowHeight="14.4" x14ac:dyDescent="0.3"/>
  <cols>
    <col min="1" max="1" width="10.5546875" bestFit="1" customWidth="1"/>
    <col min="2" max="2" width="51.77734375" bestFit="1" customWidth="1"/>
    <col min="3" max="3" width="9.6640625" bestFit="1" customWidth="1"/>
    <col min="4" max="4" width="16.88671875" bestFit="1" customWidth="1"/>
    <col min="5" max="5" width="18.44140625" bestFit="1" customWidth="1"/>
    <col min="8" max="8" width="51.77734375" bestFit="1" customWidth="1"/>
    <col min="9" max="9" width="40.109375" customWidth="1"/>
    <col min="10" max="10" width="14.44140625" bestFit="1" customWidth="1"/>
    <col min="11" max="11" width="21" customWidth="1"/>
    <col min="12" max="12" width="8.5546875" bestFit="1" customWidth="1"/>
    <col min="13" max="13" width="14.21875" customWidth="1"/>
    <col min="14" max="14" width="11" bestFit="1" customWidth="1"/>
    <col min="15" max="15" width="12" bestFit="1" customWidth="1"/>
    <col min="16" max="16" width="13.44140625" bestFit="1" customWidth="1"/>
    <col min="17" max="17" width="5.77734375" bestFit="1" customWidth="1"/>
    <col min="18" max="18" width="7.44140625" bestFit="1" customWidth="1"/>
    <col min="19" max="19" width="9.88671875" bestFit="1" customWidth="1"/>
    <col min="20" max="20" width="5.33203125" customWidth="1"/>
  </cols>
  <sheetData>
    <row r="1" spans="1:20" x14ac:dyDescent="0.3">
      <c r="A1" s="45" t="s">
        <v>0</v>
      </c>
      <c r="B1" s="45"/>
      <c r="C1" s="45"/>
      <c r="D1" s="45"/>
      <c r="E1" s="45"/>
    </row>
    <row r="2" spans="1:20" x14ac:dyDescent="0.3">
      <c r="A2" s="51" t="s">
        <v>38</v>
      </c>
      <c r="B2" s="51"/>
      <c r="C2" s="1"/>
    </row>
    <row r="3" spans="1:20" x14ac:dyDescent="0.3">
      <c r="A3" s="3" t="s">
        <v>40</v>
      </c>
      <c r="B3" s="2"/>
      <c r="C3" s="1"/>
    </row>
    <row r="4" spans="1:20" ht="15" thickBot="1" x14ac:dyDescent="0.35">
      <c r="A4" s="2"/>
      <c r="B4" s="2"/>
      <c r="C4" s="1"/>
    </row>
    <row r="5" spans="1:20" ht="29.4" thickBot="1" x14ac:dyDescent="0.35">
      <c r="A5" s="33" t="s">
        <v>11</v>
      </c>
      <c r="B5" s="34" t="s">
        <v>10</v>
      </c>
      <c r="C5" s="34" t="s">
        <v>12</v>
      </c>
      <c r="D5" s="34" t="s">
        <v>14</v>
      </c>
      <c r="E5" s="35" t="s">
        <v>13</v>
      </c>
      <c r="H5" s="4" t="s">
        <v>15</v>
      </c>
      <c r="I5" t="s">
        <v>17</v>
      </c>
    </row>
    <row r="6" spans="1:20" x14ac:dyDescent="0.3">
      <c r="A6" s="49">
        <v>1</v>
      </c>
      <c r="B6" s="16" t="s">
        <v>35</v>
      </c>
      <c r="C6" s="16">
        <v>0.8</v>
      </c>
      <c r="D6" s="16">
        <v>4.03</v>
      </c>
      <c r="E6" s="17">
        <f>+C6*D6</f>
        <v>3.2240000000000002</v>
      </c>
      <c r="H6" s="2" t="s">
        <v>36</v>
      </c>
      <c r="I6" s="5">
        <v>5.7239500000000003</v>
      </c>
    </row>
    <row r="7" spans="1:20" x14ac:dyDescent="0.3">
      <c r="A7" s="47"/>
      <c r="B7" s="10" t="s">
        <v>36</v>
      </c>
      <c r="C7" s="10">
        <v>0.8</v>
      </c>
      <c r="D7" s="10">
        <v>6.99</v>
      </c>
      <c r="E7" s="11">
        <f t="shared" ref="E7:E8" si="0">+C7*D7</f>
        <v>5.5920000000000005</v>
      </c>
      <c r="H7" s="2" t="s">
        <v>37</v>
      </c>
      <c r="I7" s="5">
        <v>10.456</v>
      </c>
    </row>
    <row r="8" spans="1:20" ht="15" thickBot="1" x14ac:dyDescent="0.35">
      <c r="A8" s="48"/>
      <c r="B8" s="12" t="s">
        <v>37</v>
      </c>
      <c r="C8" s="12">
        <v>0.8</v>
      </c>
      <c r="D8" s="12">
        <v>12.9</v>
      </c>
      <c r="E8" s="13">
        <f t="shared" si="0"/>
        <v>10.32</v>
      </c>
      <c r="H8" s="2" t="s">
        <v>35</v>
      </c>
      <c r="I8" s="5">
        <v>3.3088000000000006</v>
      </c>
    </row>
    <row r="9" spans="1:20" x14ac:dyDescent="0.3">
      <c r="A9" s="46">
        <v>2</v>
      </c>
      <c r="B9" s="14" t="s">
        <v>35</v>
      </c>
      <c r="C9" s="14">
        <v>0.9</v>
      </c>
      <c r="D9" s="14">
        <v>3.72</v>
      </c>
      <c r="E9" s="15">
        <f>+C9*D9</f>
        <v>3.3480000000000003</v>
      </c>
      <c r="H9" s="2" t="s">
        <v>16</v>
      </c>
      <c r="I9" s="5">
        <v>6.4962500000000007</v>
      </c>
    </row>
    <row r="10" spans="1:20" ht="15" thickBot="1" x14ac:dyDescent="0.35">
      <c r="A10" s="47"/>
      <c r="B10" s="10" t="s">
        <v>36</v>
      </c>
      <c r="C10" s="10">
        <v>0.9</v>
      </c>
      <c r="D10" s="10">
        <v>6.45</v>
      </c>
      <c r="E10" s="11">
        <f t="shared" ref="E10:E15" si="1">+C10*D10</f>
        <v>5.8050000000000006</v>
      </c>
    </row>
    <row r="11" spans="1:20" ht="15" thickBot="1" x14ac:dyDescent="0.35">
      <c r="A11" s="50"/>
      <c r="B11" s="18" t="s">
        <v>37</v>
      </c>
      <c r="C11" s="18">
        <v>0.9</v>
      </c>
      <c r="D11" s="18">
        <v>11.8</v>
      </c>
      <c r="E11" s="19">
        <f t="shared" si="1"/>
        <v>10.620000000000001</v>
      </c>
      <c r="J11" s="52" t="s">
        <v>39</v>
      </c>
      <c r="K11" s="53"/>
      <c r="L11" s="53"/>
      <c r="M11" s="53"/>
      <c r="N11" s="53"/>
      <c r="O11" s="53"/>
      <c r="P11" s="53"/>
      <c r="Q11" s="53"/>
      <c r="R11" s="53"/>
      <c r="S11" s="53"/>
      <c r="T11" s="54"/>
    </row>
    <row r="12" spans="1:20" ht="31.2" customHeight="1" thickBot="1" x14ac:dyDescent="0.35">
      <c r="A12" s="49">
        <v>3</v>
      </c>
      <c r="B12" s="16" t="s">
        <v>35</v>
      </c>
      <c r="C12" s="16">
        <v>1</v>
      </c>
      <c r="D12" s="16">
        <v>3.35</v>
      </c>
      <c r="E12" s="17">
        <f t="shared" si="1"/>
        <v>3.35</v>
      </c>
      <c r="H12" s="40" t="s">
        <v>15</v>
      </c>
      <c r="I12" s="31" t="s">
        <v>17</v>
      </c>
      <c r="J12" s="31" t="s">
        <v>19</v>
      </c>
      <c r="K12" s="31" t="s">
        <v>20</v>
      </c>
      <c r="L12" s="31" t="s">
        <v>21</v>
      </c>
      <c r="M12" s="31" t="s">
        <v>22</v>
      </c>
      <c r="N12" s="31" t="s">
        <v>23</v>
      </c>
      <c r="O12" s="31" t="s">
        <v>24</v>
      </c>
      <c r="P12" s="31" t="s">
        <v>25</v>
      </c>
      <c r="Q12" s="31" t="s">
        <v>26</v>
      </c>
      <c r="R12" s="31" t="s">
        <v>27</v>
      </c>
      <c r="S12" s="31" t="s">
        <v>28</v>
      </c>
      <c r="T12" s="36" t="s">
        <v>29</v>
      </c>
    </row>
    <row r="13" spans="1:20" x14ac:dyDescent="0.3">
      <c r="A13" s="47"/>
      <c r="B13" s="10" t="s">
        <v>36</v>
      </c>
      <c r="C13" s="10">
        <v>1</v>
      </c>
      <c r="D13" s="10">
        <v>5.82</v>
      </c>
      <c r="E13" s="11">
        <f t="shared" si="1"/>
        <v>5.82</v>
      </c>
      <c r="H13" s="26" t="s">
        <v>36</v>
      </c>
      <c r="I13" s="14">
        <v>5.7239500000000003</v>
      </c>
      <c r="J13" s="14">
        <v>9</v>
      </c>
      <c r="K13" s="14">
        <v>2</v>
      </c>
      <c r="L13" s="14"/>
      <c r="M13" s="14">
        <v>1</v>
      </c>
      <c r="N13" s="14"/>
      <c r="O13" s="14">
        <v>3</v>
      </c>
      <c r="P13" s="14">
        <v>2</v>
      </c>
      <c r="Q13" s="14"/>
      <c r="R13" s="14">
        <v>1</v>
      </c>
      <c r="S13" s="14">
        <v>1</v>
      </c>
      <c r="T13" s="15">
        <v>2</v>
      </c>
    </row>
    <row r="14" spans="1:20" ht="15" thickBot="1" x14ac:dyDescent="0.35">
      <c r="A14" s="48"/>
      <c r="B14" s="12" t="s">
        <v>37</v>
      </c>
      <c r="C14" s="12">
        <v>1</v>
      </c>
      <c r="D14" s="12">
        <v>10.6</v>
      </c>
      <c r="E14" s="13">
        <f t="shared" si="1"/>
        <v>10.6</v>
      </c>
      <c r="H14" s="21" t="s">
        <v>37</v>
      </c>
      <c r="I14" s="10">
        <v>10.456</v>
      </c>
      <c r="J14" s="10">
        <v>9</v>
      </c>
      <c r="K14" s="10">
        <v>2</v>
      </c>
      <c r="L14" s="10"/>
      <c r="M14" s="10">
        <v>1</v>
      </c>
      <c r="N14" s="10"/>
      <c r="O14" s="10">
        <v>3</v>
      </c>
      <c r="P14" s="10">
        <v>2</v>
      </c>
      <c r="Q14" s="10"/>
      <c r="R14" s="10">
        <v>1</v>
      </c>
      <c r="S14" s="10">
        <v>1</v>
      </c>
      <c r="T14" s="11">
        <v>2</v>
      </c>
    </row>
    <row r="15" spans="1:20" ht="15" thickBot="1" x14ac:dyDescent="0.35">
      <c r="A15" s="46">
        <v>4</v>
      </c>
      <c r="B15" s="14" t="s">
        <v>35</v>
      </c>
      <c r="C15" s="14">
        <v>0.75</v>
      </c>
      <c r="D15" s="14">
        <v>4.58</v>
      </c>
      <c r="E15" s="15">
        <f t="shared" si="1"/>
        <v>3.4350000000000001</v>
      </c>
      <c r="H15" s="23" t="s">
        <v>35</v>
      </c>
      <c r="I15" s="12">
        <v>3.3088000000000006</v>
      </c>
      <c r="J15" s="12">
        <v>9</v>
      </c>
      <c r="K15" s="12">
        <v>2</v>
      </c>
      <c r="L15" s="12"/>
      <c r="M15" s="12">
        <v>1</v>
      </c>
      <c r="N15" s="12"/>
      <c r="O15" s="12">
        <v>3</v>
      </c>
      <c r="P15" s="12">
        <v>2</v>
      </c>
      <c r="Q15" s="12"/>
      <c r="R15" s="12">
        <v>1</v>
      </c>
      <c r="S15" s="12">
        <v>1</v>
      </c>
      <c r="T15" s="13">
        <v>2</v>
      </c>
    </row>
    <row r="16" spans="1:20" ht="15" thickBot="1" x14ac:dyDescent="0.35">
      <c r="A16" s="47"/>
      <c r="B16" s="10" t="s">
        <v>36</v>
      </c>
      <c r="C16" s="10">
        <v>0.75</v>
      </c>
      <c r="D16" s="10">
        <v>7.88</v>
      </c>
      <c r="E16" s="11">
        <f t="shared" ref="E16:E35" si="2">+C16*D16</f>
        <v>5.91</v>
      </c>
    </row>
    <row r="17" spans="1:16" ht="43.8" thickBot="1" x14ac:dyDescent="0.35">
      <c r="A17" s="50"/>
      <c r="B17" s="18" t="s">
        <v>37</v>
      </c>
      <c r="C17" s="18">
        <v>0.75</v>
      </c>
      <c r="D17" s="18">
        <v>14.2</v>
      </c>
      <c r="E17" s="19">
        <f t="shared" si="2"/>
        <v>10.649999999999999</v>
      </c>
      <c r="H17" s="29" t="s">
        <v>15</v>
      </c>
      <c r="I17" s="30" t="s">
        <v>17</v>
      </c>
      <c r="J17" s="31" t="s">
        <v>30</v>
      </c>
      <c r="K17" s="31" t="s">
        <v>31</v>
      </c>
      <c r="L17" s="36" t="s">
        <v>32</v>
      </c>
      <c r="M17" t="s">
        <v>33</v>
      </c>
    </row>
    <row r="18" spans="1:16" x14ac:dyDescent="0.3">
      <c r="A18" s="49">
        <v>5</v>
      </c>
      <c r="B18" s="16" t="s">
        <v>35</v>
      </c>
      <c r="C18" s="16">
        <v>0.95</v>
      </c>
      <c r="D18" s="16">
        <v>3.52</v>
      </c>
      <c r="E18" s="17">
        <f t="shared" si="2"/>
        <v>3.3439999999999999</v>
      </c>
      <c r="H18" s="26" t="s">
        <v>36</v>
      </c>
      <c r="I18" s="14">
        <v>5.7239500000000003</v>
      </c>
      <c r="J18" s="14">
        <f>+SUM(J13:T13)</f>
        <v>21</v>
      </c>
      <c r="K18" s="14">
        <v>1</v>
      </c>
      <c r="L18" s="28">
        <f>+I18*(1+(J18/100))*K18</f>
        <v>6.9259795000000004</v>
      </c>
      <c r="M18" s="9">
        <v>0.05</v>
      </c>
    </row>
    <row r="19" spans="1:16" x14ac:dyDescent="0.3">
      <c r="A19" s="47"/>
      <c r="B19" s="10" t="s">
        <v>36</v>
      </c>
      <c r="C19" s="10">
        <v>0.95</v>
      </c>
      <c r="D19" s="10">
        <v>6.18</v>
      </c>
      <c r="E19" s="11">
        <f t="shared" si="2"/>
        <v>5.8709999999999996</v>
      </c>
      <c r="H19" s="21" t="s">
        <v>37</v>
      </c>
      <c r="I19" s="10">
        <v>10.456</v>
      </c>
      <c r="J19" s="10">
        <f>+SUM(J14:T14)</f>
        <v>21</v>
      </c>
      <c r="K19" s="10">
        <v>1</v>
      </c>
      <c r="L19" s="22">
        <f>+I19*(1+(J19/100))*K19</f>
        <v>12.651759999999999</v>
      </c>
    </row>
    <row r="20" spans="1:16" ht="15" thickBot="1" x14ac:dyDescent="0.35">
      <c r="A20" s="48"/>
      <c r="B20" s="12" t="s">
        <v>37</v>
      </c>
      <c r="C20" s="12">
        <v>0.95</v>
      </c>
      <c r="D20" s="12">
        <v>11.2</v>
      </c>
      <c r="E20" s="13">
        <f t="shared" si="2"/>
        <v>10.639999999999999</v>
      </c>
      <c r="H20" s="23" t="s">
        <v>35</v>
      </c>
      <c r="I20" s="12">
        <v>3.3088000000000006</v>
      </c>
      <c r="J20" s="12">
        <f t="shared" ref="J20" si="3">+SUM(J15:T15)</f>
        <v>21</v>
      </c>
      <c r="K20" s="12">
        <v>1</v>
      </c>
      <c r="L20" s="25">
        <f t="shared" ref="L20" si="4">+I20*(1+(J20/100))*K20</f>
        <v>4.003648000000001</v>
      </c>
    </row>
    <row r="21" spans="1:16" x14ac:dyDescent="0.3">
      <c r="A21" s="46">
        <v>6</v>
      </c>
      <c r="B21" s="14" t="s">
        <v>35</v>
      </c>
      <c r="C21" s="14">
        <v>0.8</v>
      </c>
      <c r="D21" s="14">
        <v>4.1500000000000004</v>
      </c>
      <c r="E21" s="15">
        <f t="shared" si="2"/>
        <v>3.3200000000000003</v>
      </c>
      <c r="L21" s="8">
        <f>+SUM(L18:L20)</f>
        <v>23.581387500000002</v>
      </c>
      <c r="M21" s="6">
        <f>+L21/(1-M18)</f>
        <v>24.82251315789474</v>
      </c>
      <c r="O21" s="6">
        <f>+M21</f>
        <v>24.82251315789474</v>
      </c>
      <c r="P21">
        <v>20</v>
      </c>
    </row>
    <row r="22" spans="1:16" x14ac:dyDescent="0.3">
      <c r="A22" s="47"/>
      <c r="B22" s="10" t="s">
        <v>36</v>
      </c>
      <c r="C22" s="10">
        <v>0.8</v>
      </c>
      <c r="D22" s="10">
        <v>7.12</v>
      </c>
      <c r="E22" s="11">
        <f t="shared" si="2"/>
        <v>5.6960000000000006</v>
      </c>
      <c r="O22">
        <v>3600</v>
      </c>
      <c r="P22" s="7">
        <f>+(P21*O22)/O21</f>
        <v>2900.5926814102854</v>
      </c>
    </row>
    <row r="23" spans="1:16" ht="15" thickBot="1" x14ac:dyDescent="0.35">
      <c r="A23" s="50"/>
      <c r="B23" s="18" t="s">
        <v>37</v>
      </c>
      <c r="C23" s="18">
        <v>0.8</v>
      </c>
      <c r="D23" s="18">
        <v>13.1</v>
      </c>
      <c r="E23" s="19">
        <f t="shared" si="2"/>
        <v>10.48</v>
      </c>
    </row>
    <row r="24" spans="1:16" x14ac:dyDescent="0.3">
      <c r="A24" s="49">
        <v>7</v>
      </c>
      <c r="B24" s="16" t="s">
        <v>35</v>
      </c>
      <c r="C24" s="16">
        <v>0.8</v>
      </c>
      <c r="D24" s="16">
        <v>3.97</v>
      </c>
      <c r="E24" s="17">
        <f t="shared" si="2"/>
        <v>3.1760000000000002</v>
      </c>
    </row>
    <row r="25" spans="1:16" x14ac:dyDescent="0.3">
      <c r="A25" s="47"/>
      <c r="B25" s="10" t="s">
        <v>36</v>
      </c>
      <c r="C25" s="10">
        <v>0.8</v>
      </c>
      <c r="D25" s="10">
        <v>6.85</v>
      </c>
      <c r="E25" s="11">
        <f t="shared" si="2"/>
        <v>5.48</v>
      </c>
      <c r="L25">
        <v>24.82</v>
      </c>
      <c r="M25">
        <v>20</v>
      </c>
    </row>
    <row r="26" spans="1:16" ht="15" thickBot="1" x14ac:dyDescent="0.35">
      <c r="A26" s="48"/>
      <c r="B26" s="12" t="s">
        <v>37</v>
      </c>
      <c r="C26" s="12">
        <v>0.8</v>
      </c>
      <c r="D26" s="12">
        <v>12.7</v>
      </c>
      <c r="E26" s="13">
        <f t="shared" si="2"/>
        <v>10.16</v>
      </c>
      <c r="L26">
        <v>3600</v>
      </c>
      <c r="M26">
        <f>+(M25*L26)/L25</f>
        <v>2900.8863819500402</v>
      </c>
    </row>
    <row r="27" spans="1:16" x14ac:dyDescent="0.3">
      <c r="A27" s="46">
        <v>8</v>
      </c>
      <c r="B27" s="14" t="s">
        <v>35</v>
      </c>
      <c r="C27" s="14">
        <v>0.75</v>
      </c>
      <c r="D27" s="14">
        <v>4.42</v>
      </c>
      <c r="E27" s="15">
        <f t="shared" si="2"/>
        <v>3.3149999999999999</v>
      </c>
    </row>
    <row r="28" spans="1:16" x14ac:dyDescent="0.3">
      <c r="A28" s="47"/>
      <c r="B28" s="10" t="s">
        <v>36</v>
      </c>
      <c r="C28" s="10">
        <v>0.75</v>
      </c>
      <c r="D28" s="10">
        <v>7.65</v>
      </c>
      <c r="E28" s="11">
        <f t="shared" si="2"/>
        <v>5.7375000000000007</v>
      </c>
    </row>
    <row r="29" spans="1:16" ht="15" thickBot="1" x14ac:dyDescent="0.35">
      <c r="A29" s="50"/>
      <c r="B29" s="18" t="s">
        <v>37</v>
      </c>
      <c r="C29" s="18">
        <v>0.75</v>
      </c>
      <c r="D29" s="18">
        <v>14</v>
      </c>
      <c r="E29" s="19">
        <f t="shared" si="2"/>
        <v>10.5</v>
      </c>
    </row>
    <row r="30" spans="1:16" x14ac:dyDescent="0.3">
      <c r="A30" s="49">
        <v>9</v>
      </c>
      <c r="B30" s="16" t="s">
        <v>35</v>
      </c>
      <c r="C30" s="16">
        <v>0.9</v>
      </c>
      <c r="D30" s="16">
        <v>3.68</v>
      </c>
      <c r="E30" s="17">
        <f t="shared" si="2"/>
        <v>3.3120000000000003</v>
      </c>
    </row>
    <row r="31" spans="1:16" x14ac:dyDescent="0.3">
      <c r="A31" s="47"/>
      <c r="B31" s="10" t="s">
        <v>36</v>
      </c>
      <c r="C31" s="10">
        <v>0.9</v>
      </c>
      <c r="D31" s="10">
        <v>6.32</v>
      </c>
      <c r="E31" s="11">
        <f t="shared" si="2"/>
        <v>5.6880000000000006</v>
      </c>
    </row>
    <row r="32" spans="1:16" ht="15" thickBot="1" x14ac:dyDescent="0.35">
      <c r="A32" s="48"/>
      <c r="B32" s="12" t="s">
        <v>37</v>
      </c>
      <c r="C32" s="12">
        <v>0.9</v>
      </c>
      <c r="D32" s="12">
        <v>11.5</v>
      </c>
      <c r="E32" s="13">
        <f t="shared" si="2"/>
        <v>10.35</v>
      </c>
    </row>
    <row r="33" spans="1:5" x14ac:dyDescent="0.3">
      <c r="A33" s="46">
        <v>10</v>
      </c>
      <c r="B33" s="14" t="s">
        <v>35</v>
      </c>
      <c r="C33" s="14">
        <v>0.8</v>
      </c>
      <c r="D33" s="14">
        <v>4.08</v>
      </c>
      <c r="E33" s="15">
        <f t="shared" si="2"/>
        <v>3.2640000000000002</v>
      </c>
    </row>
    <row r="34" spans="1:5" x14ac:dyDescent="0.3">
      <c r="A34" s="47"/>
      <c r="B34" s="10" t="s">
        <v>36</v>
      </c>
      <c r="C34" s="10">
        <v>0.8</v>
      </c>
      <c r="D34" s="10">
        <v>7.05</v>
      </c>
      <c r="E34" s="11">
        <f t="shared" si="2"/>
        <v>5.6400000000000006</v>
      </c>
    </row>
    <row r="35" spans="1:5" ht="15" thickBot="1" x14ac:dyDescent="0.35">
      <c r="A35" s="48"/>
      <c r="B35" s="12" t="s">
        <v>37</v>
      </c>
      <c r="C35" s="12">
        <v>0.8</v>
      </c>
      <c r="D35" s="12">
        <v>12.8</v>
      </c>
      <c r="E35" s="13">
        <f t="shared" si="2"/>
        <v>10.240000000000002</v>
      </c>
    </row>
  </sheetData>
  <mergeCells count="13">
    <mergeCell ref="J11:T11"/>
    <mergeCell ref="A21:A23"/>
    <mergeCell ref="A24:A26"/>
    <mergeCell ref="A27:A29"/>
    <mergeCell ref="A30:A32"/>
    <mergeCell ref="A1:E1"/>
    <mergeCell ref="A2:B2"/>
    <mergeCell ref="A6:A8"/>
    <mergeCell ref="A33:A35"/>
    <mergeCell ref="A9:A11"/>
    <mergeCell ref="A12:A14"/>
    <mergeCell ref="A15:A17"/>
    <mergeCell ref="A18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PORCIONADO</vt:lpstr>
      <vt:lpstr>VACÍO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MARIA VARGAS</cp:lastModifiedBy>
  <dcterms:created xsi:type="dcterms:W3CDTF">2025-04-01T02:52:22Z</dcterms:created>
  <dcterms:modified xsi:type="dcterms:W3CDTF">2025-04-07T01:31:19Z</dcterms:modified>
</cp:coreProperties>
</file>